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DBB10B4-5B48-4B3A-8FC1-DABF1EAB1DA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hamematakan'!$A$1:$F$72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9" l="1"/>
  <c r="D39" i="19"/>
  <c r="F12" i="21"/>
  <c r="D53" i="19"/>
  <c r="D27" i="19"/>
  <c r="F19" i="19"/>
  <c r="A49" i="9"/>
  <c r="A14" i="7" l="1"/>
  <c r="D59" i="9" l="1"/>
  <c r="D58" i="9"/>
  <c r="D57" i="9"/>
  <c r="E57" i="9" s="1"/>
  <c r="D56" i="9"/>
  <c r="E56" i="9" s="1"/>
  <c r="D57" i="10"/>
  <c r="E57" i="10" s="1"/>
  <c r="C71" i="7"/>
  <c r="D58" i="10" s="1"/>
  <c r="E58" i="10" s="1"/>
  <c r="C70" i="7"/>
  <c r="C69" i="7"/>
  <c r="D56" i="10" s="1"/>
  <c r="D21" i="9"/>
  <c r="E21" i="9" s="1"/>
  <c r="D10" i="9"/>
  <c r="D13" i="9"/>
  <c r="B71" i="7"/>
  <c r="B58" i="10" s="1"/>
  <c r="B70" i="7"/>
  <c r="B57" i="10" s="1"/>
  <c r="B69" i="7"/>
  <c r="C62" i="18" l="1"/>
  <c r="L17" i="20"/>
  <c r="L18" i="20"/>
  <c r="B74" i="7" l="1"/>
  <c r="J32" i="20"/>
  <c r="J30" i="20"/>
  <c r="C100" i="7"/>
  <c r="C98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5" i="9" l="1"/>
  <c r="E55" i="9" s="1"/>
  <c r="B55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8" i="19"/>
  <c r="L40" i="19"/>
  <c r="C11" i="7"/>
  <c r="C10" i="7"/>
  <c r="D1" i="7"/>
  <c r="D7" i="7"/>
  <c r="D6" i="10"/>
  <c r="A77" i="10"/>
  <c r="A78" i="10" s="1"/>
  <c r="A79" i="10" s="1"/>
  <c r="B15" i="10"/>
  <c r="A70" i="10"/>
  <c r="A71" i="10" s="1"/>
  <c r="A72" i="10" s="1"/>
  <c r="A73" i="10" s="1"/>
  <c r="A74" i="10" s="1"/>
  <c r="A75" i="10" s="1"/>
  <c r="C93" i="7"/>
  <c r="C89" i="7"/>
  <c r="C82" i="7"/>
  <c r="C81" i="7" s="1"/>
  <c r="L41" i="19" l="1"/>
  <c r="D11" i="9"/>
  <c r="C11" i="9"/>
  <c r="A25" i="9"/>
  <c r="A26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4" i="7"/>
  <c r="C73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25" i="19" l="1"/>
  <c r="D59" i="19" s="1"/>
  <c r="F25" i="19"/>
  <c r="M19" i="20"/>
  <c r="M20" i="20" s="1"/>
  <c r="M27" i="20" l="1"/>
  <c r="C43" i="7" s="1"/>
  <c r="E43" i="7" s="1"/>
  <c r="D42" i="19"/>
  <c r="F42" i="19" s="1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12" i="10"/>
  <c r="A16" i="10" s="1"/>
  <c r="A17" i="10" s="1"/>
  <c r="A19" i="10" s="1"/>
  <c r="A25" i="7"/>
  <c r="A26" i="7" s="1"/>
  <c r="A28" i="7" s="1"/>
  <c r="A12" i="9"/>
  <c r="A10" i="9"/>
  <c r="A11" i="9"/>
  <c r="A14" i="9" s="1"/>
  <c r="A17" i="9" s="1"/>
  <c r="E11" i="9"/>
  <c r="C22" i="7"/>
  <c r="E8" i="9"/>
  <c r="A19" i="19"/>
  <c r="A20" i="19" s="1"/>
  <c r="A29" i="7" l="1"/>
  <c r="A13" i="10"/>
  <c r="A15" i="10" s="1"/>
  <c r="A90" i="7"/>
  <c r="A91" i="7" s="1"/>
  <c r="A92" i="7" s="1"/>
  <c r="A83" i="7"/>
  <c r="A84" i="7" s="1"/>
  <c r="A85" i="7" s="1"/>
  <c r="A86" i="7" s="1"/>
  <c r="A87" i="7" s="1"/>
  <c r="A88" i="7" s="1"/>
  <c r="A38" i="7"/>
  <c r="A39" i="7" s="1"/>
  <c r="A37" i="19"/>
  <c r="A38" i="19" s="1"/>
  <c r="C78" i="7" l="1"/>
  <c r="C75" i="7" s="1"/>
  <c r="C21" i="7" l="1"/>
  <c r="A29" i="10" l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8" i="9"/>
  <c r="B59" i="9"/>
  <c r="B60" i="9"/>
  <c r="B61" i="9"/>
  <c r="B62" i="9"/>
  <c r="B63" i="9"/>
  <c r="B64" i="9"/>
  <c r="B65" i="9"/>
  <c r="B27" i="9"/>
  <c r="B25" i="9"/>
  <c r="B24" i="9"/>
  <c r="A15" i="9"/>
  <c r="A16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72" i="7"/>
  <c r="B73" i="7"/>
  <c r="B60" i="10" s="1"/>
  <c r="B61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39" i="19"/>
  <c r="B59" i="10" l="1"/>
  <c r="B56" i="10"/>
  <c r="A34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47" i="9" s="1"/>
  <c r="A50" i="9" s="1"/>
  <c r="A51" i="9" s="1"/>
  <c r="A52" i="9" s="1"/>
  <c r="A53" i="9" s="1"/>
  <c r="A37" i="10"/>
  <c r="A49" i="19"/>
  <c r="A46" i="19"/>
  <c r="A47" i="19" s="1"/>
  <c r="A48" i="19" s="1"/>
  <c r="C29" i="7"/>
  <c r="A50" i="7" l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55" i="9"/>
  <c r="A59" i="9" s="1"/>
  <c r="A60" i="9" s="1"/>
  <c r="A61" i="9" s="1"/>
  <c r="A62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61" i="19" s="1"/>
  <c r="A62" i="19" s="1"/>
  <c r="A63" i="19" s="1"/>
  <c r="A64" i="19" s="1"/>
  <c r="A65" i="19" s="1"/>
  <c r="A67" i="19" s="1"/>
  <c r="A72" i="19" s="1"/>
  <c r="A73" i="19" s="1"/>
  <c r="A74" i="19" s="1"/>
  <c r="B26" i="10"/>
  <c r="A63" i="9" l="1"/>
  <c r="A64" i="9"/>
  <c r="A65" i="9" s="1"/>
  <c r="A68" i="7"/>
  <c r="A69" i="7" s="1"/>
  <c r="A73" i="7" s="1"/>
  <c r="A74" i="7" s="1"/>
  <c r="A75" i="7" s="1"/>
  <c r="B26" i="9"/>
  <c r="A55" i="10" l="1"/>
  <c r="A56" i="10" s="1"/>
  <c r="A60" i="10" s="1"/>
  <c r="A61" i="10" s="1"/>
  <c r="A62" i="10" s="1"/>
  <c r="A80" i="7"/>
  <c r="A76" i="7"/>
  <c r="A77" i="7" s="1"/>
  <c r="A78" i="7" s="1"/>
  <c r="A63" i="10" l="1"/>
  <c r="A64" i="10" s="1"/>
  <c r="A65" i="10" s="1"/>
  <c r="A67" i="10"/>
  <c r="D15" i="10" l="1"/>
  <c r="C25" i="7"/>
  <c r="A75" i="19"/>
  <c r="A76" i="19"/>
  <c r="A77" i="19" s="1"/>
  <c r="F5" i="10"/>
  <c r="C66" i="7"/>
  <c r="E15" i="10" l="1"/>
  <c r="D12" i="10"/>
  <c r="E12" i="10" s="1"/>
  <c r="H20" i="11"/>
  <c r="H18" i="11"/>
  <c r="D66" i="18"/>
  <c r="D64" i="18"/>
  <c r="D87" i="10"/>
  <c r="D85" i="10"/>
  <c r="B82" i="10"/>
  <c r="B81" i="10"/>
  <c r="D70" i="9"/>
  <c r="D68" i="9"/>
  <c r="D54" i="18" l="1"/>
  <c r="D59" i="18" s="1"/>
  <c r="F59" i="18" s="1"/>
  <c r="A2" i="15"/>
  <c r="A2" i="18"/>
  <c r="A2" i="10"/>
  <c r="A2" i="9"/>
  <c r="C79" i="7" l="1"/>
  <c r="D45" i="19"/>
  <c r="E79" i="7" l="1"/>
  <c r="C45" i="7"/>
  <c r="C44" i="7"/>
  <c r="C30" i="7" l="1"/>
  <c r="D17" i="10" s="1"/>
  <c r="A2" i="11"/>
  <c r="N8" i="11" l="1"/>
  <c r="N9" i="11" s="1"/>
  <c r="D36" i="19" l="1"/>
  <c r="D78" i="19" s="1"/>
  <c r="F54" i="18"/>
  <c r="C37" i="7" l="1"/>
  <c r="D61" i="9" l="1"/>
  <c r="D60" i="9"/>
  <c r="C33" i="7"/>
  <c r="C31" i="7"/>
  <c r="C61" i="7"/>
  <c r="C64" i="7"/>
  <c r="C65" i="7"/>
  <c r="C67" i="7"/>
  <c r="C72" i="7"/>
  <c r="D61" i="10" l="1"/>
  <c r="D51" i="10"/>
  <c r="D60" i="10"/>
  <c r="D22" i="9" l="1"/>
  <c r="E22" i="9" s="1"/>
  <c r="C63" i="7"/>
  <c r="C62" i="7"/>
  <c r="C59" i="7"/>
  <c r="C58" i="7"/>
  <c r="D44" i="10"/>
  <c r="C56" i="7"/>
  <c r="C55" i="7"/>
  <c r="C54" i="7"/>
  <c r="D41" i="10" s="1"/>
  <c r="C53" i="7"/>
  <c r="C52" i="7"/>
  <c r="D39" i="10" s="1"/>
  <c r="C50" i="7"/>
  <c r="C49" i="7"/>
  <c r="C48" i="7"/>
  <c r="C47" i="7"/>
  <c r="C20" i="7" l="1"/>
  <c r="C46" i="7"/>
  <c r="C39" i="7"/>
  <c r="C51" i="7" l="1"/>
  <c r="D28" i="19" l="1"/>
  <c r="G54" i="18" l="1"/>
  <c r="D33" i="19"/>
  <c r="C38" i="7"/>
  <c r="D62" i="9" l="1"/>
  <c r="D63" i="9"/>
  <c r="D64" i="9"/>
  <c r="D6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4" i="10"/>
  <c r="D53" i="10"/>
  <c r="D52" i="10"/>
  <c r="D50" i="10"/>
  <c r="D49" i="10"/>
  <c r="D48" i="10"/>
  <c r="D46" i="10"/>
  <c r="D45" i="10"/>
  <c r="D43" i="10"/>
  <c r="D42" i="10"/>
  <c r="D40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61" i="9"/>
  <c r="E60" i="9"/>
  <c r="D69" i="10" l="1"/>
  <c r="C69" i="10"/>
  <c r="D80" i="10"/>
  <c r="C76" i="10" l="1"/>
  <c r="C68" i="10" s="1"/>
  <c r="D76" i="10"/>
  <c r="D68" i="10" s="1"/>
  <c r="E77" i="10"/>
  <c r="E76" i="10" l="1"/>
  <c r="C42" i="7" l="1"/>
  <c r="E42" i="7" s="1"/>
  <c r="D29" i="9"/>
  <c r="C60" i="7" l="1"/>
  <c r="D47" i="9"/>
  <c r="C41" i="7"/>
  <c r="E41" i="7" s="1"/>
  <c r="D29" i="10"/>
  <c r="D28" i="9"/>
  <c r="E61" i="10"/>
  <c r="E60" i="10"/>
  <c r="E63" i="10"/>
  <c r="D47" i="10" l="1"/>
  <c r="D28" i="10"/>
  <c r="E82" i="10"/>
  <c r="E81" i="10"/>
  <c r="E75" i="10"/>
  <c r="E74" i="10"/>
  <c r="D30" i="9" l="1"/>
  <c r="D30" i="10" l="1"/>
  <c r="E71" i="10"/>
  <c r="E29" i="10" l="1"/>
  <c r="D62" i="10"/>
  <c r="C62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9" i="10"/>
  <c r="E64" i="10"/>
  <c r="E65" i="10"/>
  <c r="E66" i="10"/>
  <c r="E67" i="10"/>
  <c r="E70" i="10"/>
  <c r="E26" i="10"/>
  <c r="E28" i="10"/>
  <c r="C23" i="10" l="1"/>
  <c r="E62" i="10"/>
  <c r="E33" i="10"/>
  <c r="E69" i="10"/>
  <c r="C33" i="9"/>
  <c r="C23" i="9" s="1"/>
  <c r="E65" i="9"/>
  <c r="E64" i="9"/>
  <c r="E63" i="9"/>
  <c r="E62" i="9"/>
  <c r="E59" i="9"/>
  <c r="E58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80" i="10" l="1"/>
  <c r="C22" i="10" s="1"/>
  <c r="E79" i="10"/>
  <c r="E73" i="10"/>
  <c r="E72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6" i="9"/>
  <c r="C83" i="10" l="1"/>
  <c r="E68" i="10"/>
  <c r="E78" i="10"/>
  <c r="E80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8" i="19" l="1"/>
  <c r="F79" i="19" s="1"/>
  <c r="D27" i="9"/>
  <c r="E27" i="9" s="1"/>
  <c r="C36" i="7"/>
  <c r="C35" i="7" s="1"/>
  <c r="C96" i="7" s="1"/>
  <c r="D27" i="10"/>
  <c r="D23" i="9" l="1"/>
  <c r="E23" i="9" s="1"/>
  <c r="E27" i="10"/>
  <c r="D23" i="10"/>
  <c r="D66" i="9" l="1"/>
  <c r="E66" i="9" s="1"/>
  <c r="D22" i="10"/>
  <c r="E23" i="10"/>
  <c r="E22" i="10" l="1"/>
  <c r="D83" i="10"/>
  <c r="E83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<sst xmlns="http://schemas.openxmlformats.org/spreadsheetml/2006/main" count="582" uniqueCount="343">
  <si>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</si>
  <si>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</si>
  <si>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</si>
  <si>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</si>
  <si>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</si>
  <si>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</si>
  <si>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</si>
  <si>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</si>
  <si>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</si>
  <si>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</si>
  <si>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</si>
  <si>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</si>
  <si>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</si>
  <si>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</si>
  <si>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</si>
  <si>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</si>
  <si>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</si>
  <si>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</si>
  <si>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</si>
  <si>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</si>
  <si>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</si>
  <si>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</si>
  <si>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</si>
  <si>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</si>
  <si>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</si>
  <si>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</si>
  <si>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</si>
  <si>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</si>
  <si>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</si>
  <si>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</si>
  <si>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</si>
  <si>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</si>
  <si>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</si>
  <si>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</si>
  <si>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</si>
  <si>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</si>
  <si>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</si>
  <si>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</si>
  <si>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</si>
  <si>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</si>
  <si>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</si>
  <si>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</si>
  <si>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</si>
  <si>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</si>
  <si>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</si>
  <si>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</si>
  <si>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</si>
  <si>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</si>
  <si>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</si>
  <si>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</si>
  <si>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</si>
  <si>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</si>
  <si>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</si>
  <si>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</si>
  <si>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</si>
  <si>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</si>
  <si>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</si>
  <si>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</si>
  <si>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</si>
  <si>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</si>
  <si>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</si>
  <si>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</si>
  <si>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</si>
  <si>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</si>
  <si>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</si>
  <si>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</si>
  <si>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</si>
  <si>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</si>
  <si>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</si>
  <si>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</si>
  <si>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</si>
  <si>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</si>
  <si>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</si>
  <si>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</si>
  <si>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</si>
  <si>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</si>
  <si>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</si>
  <si>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</si>
  <si>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</si>
  <si>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</si>
  <si>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</si>
  <si>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</si>
  <si>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</si>
  <si>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</si>
  <si>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</si>
  <si>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</si>
  <si>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</si>
  <si>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</si>
  <si>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</si>
  <si>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</si>
  <si>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</si>
  <si>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</si>
  <si>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</si>
  <si>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</si>
  <si>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</si>
  <si>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</si>
  <si>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</si>
  <si>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</si>
  <si>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</si>
  <si>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</si>
  <si>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</si>
  <si>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</si>
  <si>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</si>
  <si>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</si>
  <si>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</si>
  <si>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</si>
  <si>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</si>
  <si>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</si>
  <si>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</si>
  <si>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</si>
  <si>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</si>
  <si>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</si>
  <si>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</si>
  <si>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</si>
  <si>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</si>
  <si>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</si>
  <si>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</si>
  <si>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</si>
  <si>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</si>
  <si>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</si>
  <si>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</si>
  <si>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</si>
  <si>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</si>
  <si>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Գ</t>
  </si>
  <si>
    <t>միջին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</si>
  <si>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</si>
  <si>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</si>
  <si>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</si>
  <si>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</si>
  <si>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</si>
  <si>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</si>
  <si>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</si>
  <si>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</si>
  <si>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</si>
  <si>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</si>
  <si>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</si>
  <si>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</si>
  <si>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</si>
  <si>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</si>
  <si>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</si>
  <si>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</si>
  <si>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</si>
  <si>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</si>
  <si>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</si>
  <si>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</si>
  <si>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</si>
  <si>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</si>
  <si>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</si>
  <si>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</si>
  <si>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</si>
  <si>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</si>
  <si>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</si>
  <si>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</si>
  <si>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</si>
  <si>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</si>
  <si>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</si>
  <si>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</si>
  <si>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</si>
  <si>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</si>
  <si>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</si>
  <si>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</si>
  <si>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</si>
  <si>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</si>
  <si>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</si>
  <si>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</si>
  <si>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</si>
  <si>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</si>
  <si>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</si>
  <si>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</si>
  <si>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</si>
  <si>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</si>
  <si>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</si>
  <si>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</si>
  <si>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</si>
  <si>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</si>
  <si>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</si>
  <si>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</si>
  <si>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</si>
  <si>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</si>
  <si>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</si>
  <si>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</si>
  <si>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</si>
  <si>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</si>
  <si>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</si>
  <si>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</si>
  <si>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</si>
  <si>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</si>
  <si>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</si>
  <si>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</si>
  <si>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</si>
  <si>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</si>
  <si>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</si>
  <si>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</si>
  <si>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</si>
  <si>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</si>
  <si>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</si>
  <si>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</si>
  <si>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</si>
  <si>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</si>
  <si>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</si>
  <si>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</si>
  <si>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</si>
  <si>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</si>
  <si>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</si>
  <si>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</si>
  <si>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</si>
  <si>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</si>
  <si>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</si>
  <si>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</si>
  <si>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</si>
  <si>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</si>
  <si>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</si>
  <si>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</si>
  <si>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</si>
  <si>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</si>
  <si>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</si>
  <si>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</si>
  <si>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</si>
  <si>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</si>
  <si>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</si>
  <si>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</si>
  <si>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</si>
  <si>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</si>
  <si>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</si>
  <si>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</si>
  <si>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</si>
  <si>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</si>
  <si>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</si>
  <si>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</si>
  <si>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</si>
  <si>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</si>
  <si>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</si>
  <si>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</si>
  <si>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</si>
  <si>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</si>
  <si>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</si>
  <si>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</si>
  <si>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</si>
  <si>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</si>
  <si>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</si>
  <si>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</si>
  <si>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</si>
  <si>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</si>
  <si>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</si>
  <si>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</si>
  <si>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</si>
  <si>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</si>
  <si>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</si>
  <si>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</si>
  <si>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</si>
  <si>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</si>
  <si>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</si>
  <si>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</si>
  <si>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</si>
  <si>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</si>
  <si>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</si>
  <si>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</si>
  <si>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</si>
  <si>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</si>
  <si>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</si>
  <si>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</si>
  <si>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</si>
  <si>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</si>
  <si>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</si>
  <si>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</si>
  <si>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</si>
  <si>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</si>
  <si>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</si>
  <si>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</si>
  <si>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</si>
  <si>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</si>
  <si>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</si>
  <si>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</si>
  <si>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</si>
  <si>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</si>
  <si>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</si>
  <si>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</si>
  <si>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</si>
  <si>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</si>
  <si>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</si>
  <si>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</si>
  <si>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</si>
  <si>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</si>
  <si>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</si>
  <si>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</si>
  <si>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</si>
  <si>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</si>
  <si>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</si>
  <si>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</si>
  <si>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</si>
  <si>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</si>
  <si>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</si>
  <si>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</si>
  <si>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</si>
  <si>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</si>
  <si>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</si>
  <si>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</si>
  <si>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</si>
  <si>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</si>
  <si>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</si>
  <si>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</si>
  <si>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</si>
  <si>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</si>
  <si>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</si>
  <si>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</si>
  <si>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</si>
  <si>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</si>
  <si>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</si>
  <si>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</si>
  <si>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</si>
  <si>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</si>
  <si>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</si>
  <si>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«Սքայնեթ Տելեկոմ» ՍՊԸ</t>
  </si>
  <si>
    <t>Սուբսիդիա ջրամատակարարման գծով</t>
  </si>
  <si>
    <t>Փաստաթղթերի արխիվացման գծով</t>
  </si>
  <si>
    <t>Միջոցառման կազմակերպման գծով</t>
  </si>
  <si>
    <t>Բեռնափոխադրման գծով</t>
  </si>
  <si>
    <t>Արժեքների փչացումից կորուստներ</t>
  </si>
  <si>
    <t>Արմինե Մկրտչյան</t>
  </si>
  <si>
    <t>Գեղամ Հայրիյան</t>
  </si>
  <si>
    <t>Ավելացումը պայմանավորված է 2024թ․ տարեվերջին մսուր-մանկապարտեզի պահեստում առկա նյութական արժեքների մնացորդը, որոնք գնվել են 2024թ․ ընթացքում, 2025թ․ ընթացքում օգտագործելու հանգամանքով /2024թ․ նյութական արժեքների տարեվերջի մնացորդը կազմել է 115․3 հազար ՀՀ դրամ, իսկ 2025թ․ ընթացքում գնվել է 213.9 հազար ՀՀ դրամ /</t>
  </si>
  <si>
    <t>Ավելացումը պայմանավորված է 2024թ․ տարեվերջին մսուր-մանկապարտեզի պահեստում առկա նյութական արժեքների մնացորդը, որոնք գնվել են 2024թ․ ընթացքում, 2025թ․ ընթացքում օգտագործելու հանգամանքով /2024թ․ նյութական արժեքների տարեվերջի մնացորդը կազմել է 340.4 հազար ՀՀ դրամ, իսկ 2025թ․ ընթացքում գնվել է 597.8 հազար ՀՀ դրամ /</t>
  </si>
  <si>
    <t>Ջրմուղ-կոյուղու գծով ծախսի ավելացումը պայմանավորված է 2025թ․ ընթացքում կազմակերպության փաստացի ծախսերով</t>
  </si>
  <si>
    <t>Ավելացումը պայմանավորված է 2025թ․ ընթացքում սահմանված պահանջներին չհամապատասխանող սննդամթերքի խոտանումով և ՍԱՏՄ-ի կողմից նմուշառումով</t>
  </si>
  <si>
    <t xml:space="preserve">«Երևանի հ․116 մսուր-մանկապարտեզ» ՀՈԱԿ-ի </t>
  </si>
  <si>
    <t>Եկամուտների ու ծախսերի նախահաշվում լրացված գումարն ինքնաշխատ է արտացոլվում դրամական միջոցների հոսքերի նախահաշվի մեջ, իսկ Excel-ում կիրառվող բանաձևերը թույլ չեն տալիս ճշտում կատարել։ Հաշվետու ժամանակահատվածի ճշտված նախահաշիվ սյունակում պետք է արտացոլվի 223.2 հազար ՀՀ դրամը</t>
  </si>
  <si>
    <t>Եկամուտների ու ծախսերի նախահաշվում լրացված գումարն ինքնաշխատ է արտացոլվում դրամական միջոցների հոսքերի նախահաշվի մեջ, իսկ Excel-ում կիրառվող բանաձևերը թույլ չեն տալիս ճշտում կատարել։ Հաշվետու ժամանակահատվածի ճշտված նախահաշիվ սյունակում պետք է արտացոլվի 600 հազար ՀՀ դրամը</t>
  </si>
  <si>
    <t>կրտսեր առաջին I</t>
  </si>
  <si>
    <t>կրտսեր առաջին IԱ</t>
  </si>
  <si>
    <t>կրտսեր երկրորդ I</t>
  </si>
  <si>
    <t>կրտսեր երկրորդ IԱ</t>
  </si>
  <si>
    <t>միջին I</t>
  </si>
  <si>
    <t>միջին II</t>
  </si>
  <si>
    <t>ավագ I</t>
  </si>
  <si>
    <t>ավագ II</t>
  </si>
  <si>
    <t>այլ /տարակարգ/</t>
  </si>
  <si>
    <t>Ավելացումը պայմանավորված է 2024թ․ տարեվերջին մսուր-մանկապարտեզի պահեստում առկա նյութական արժեքների մնացորդը, որոնք գնվել են 2024թ․ ընթացքում, 2025թ․ ընթացքում օգտագործելու հանգամանքով /2024թ․ նյութական արժեքների տարեվերջի մնացորդը կազմել է 68.5 հազար ՀՀ դրամ, իսկ 2025թ․ ընթացքում գնվել է 439.8 հազար ՀՀ դրամ, որից 100 հազար ՀՀ դրամը № Շ/602-2025 գրության համաձայն, իսկ 38.6 հազար դրամը անհատույց ստացված ընթացիկ ակտիվներն են (մարմնամարզական ներքնակներ)/</t>
  </si>
  <si>
    <t>2025թ.  ֆինանսական մուտքերի վերաբերյալ</t>
  </si>
  <si>
    <t>Բացատրությունը ներկայացված է համեմատականում</t>
  </si>
  <si>
    <r>
      <t xml:space="preserve">Համաձայն </t>
    </r>
    <r>
      <rPr>
        <sz val="10"/>
        <rFont val="Calibri"/>
        <family val="2"/>
      </rPr>
      <t>№</t>
    </r>
    <r>
      <rPr>
        <sz val="10"/>
        <rFont val="GHEA Grapalat"/>
        <family val="3"/>
      </rPr>
      <t xml:space="preserve"> Շ/339-2025 գրության</t>
    </r>
  </si>
  <si>
    <t>տարակարգի գծով</t>
  </si>
  <si>
    <r>
      <t xml:space="preserve">Ռոբոտաշինություն՝ Համաձայն </t>
    </r>
    <r>
      <rPr>
        <sz val="10"/>
        <rFont val="Calibri"/>
        <family val="2"/>
      </rPr>
      <t>№</t>
    </r>
    <r>
      <rPr>
        <sz val="10"/>
        <rFont val="GHEA Grapalat"/>
        <family val="3"/>
      </rPr>
      <t xml:space="preserve"> Շ/339-2025 գրության</t>
    </r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</si>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</sst>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4" fontId="45" fillId="0" borderId="14" xfId="63" applyNumberFormat="1" applyFont="1" applyBorder="1" applyAlignment="1" applyProtection="1">
      <alignment horizontal="center" vertical="center" wrapText="1"/>
      <protection locked="0"/>
    </xf>
    <xf numFmtId="4" fontId="45" fillId="0" borderId="14" xfId="63" applyNumberFormat="1" applyFont="1" applyBorder="1" applyAlignment="1">
      <alignment horizontal="center" vertical="center" wrapText="1"/>
    </xf>
    <xf numFmtId="4" fontId="45" fillId="0" borderId="10" xfId="63" applyNumberFormat="1" applyFont="1" applyBorder="1" applyAlignment="1" applyProtection="1">
      <alignment horizontal="center" vertical="center" wrapText="1"/>
      <protection locked="0"/>
    </xf>
    <xf numFmtId="4" fontId="45" fillId="0" borderId="10" xfId="63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 applyProtection="1">
      <alignment horizontal="center" vertical="center" wrapText="1"/>
      <protection locked="0"/>
    </xf>
    <xf numFmtId="4" fontId="45" fillId="0" borderId="10" xfId="46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166" fontId="63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166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5" borderId="0" xfId="0" applyNumberFormat="1" applyFont="1" applyFill="1" applyAlignment="1" applyProtection="1">
      <alignment horizontal="center" vertical="center"/>
      <protection locked="0"/>
    </xf>
    <xf numFmtId="0" fontId="32" fillId="25" borderId="10" xfId="45" applyFont="1" applyFill="1" applyBorder="1" applyAlignment="1" applyProtection="1">
      <alignment horizontal="left" vertical="center" wrapText="1"/>
      <protection locked="0"/>
    </xf>
    <xf numFmtId="0" fontId="32" fillId="25" borderId="10" xfId="45" applyFont="1" applyFill="1" applyBorder="1" applyAlignment="1" applyProtection="1">
      <alignment vertical="center" wrapText="1"/>
      <protection locked="0"/>
    </xf>
    <xf numFmtId="166" fontId="32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>
      <alignment horizontal="center" vertical="center"/>
    </xf>
    <xf numFmtId="0" fontId="31" fillId="25" borderId="10" xfId="45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 applyProtection="1">
      <alignment horizontal="center" vertical="center" wrapText="1"/>
      <protection locked="0"/>
    </xf>
    <xf numFmtId="166" fontId="28" fillId="25" borderId="10" xfId="20" applyNumberFormat="1" applyFont="1" applyFill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2" fillId="25" borderId="10" xfId="45" applyNumberFormat="1" applyFont="1" applyFill="1" applyBorder="1" applyAlignment="1" applyProtection="1">
      <alignment horizontal="center" vertical="center"/>
      <protection locked="0"/>
    </xf>
    <xf numFmtId="0" fontId="32" fillId="25" borderId="0" xfId="45" applyFont="1" applyFill="1" applyAlignment="1" applyProtection="1">
      <alignment vertical="center"/>
      <protection locked="0"/>
    </xf>
    <xf numFmtId="164" fontId="32" fillId="25" borderId="0" xfId="0" applyNumberFormat="1" applyFont="1" applyFill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32" fillId="25" borderId="10" xfId="45" applyFont="1" applyFill="1" applyBorder="1" applyAlignment="1" applyProtection="1">
      <alignment vertical="center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63" fillId="25" borderId="10" xfId="45" applyFont="1" applyFill="1" applyBorder="1" applyAlignment="1" applyProtection="1">
      <alignment horizontal="center" vertical="center"/>
      <protection locked="0"/>
    </xf>
    <xf numFmtId="0" fontId="63" fillId="25" borderId="10" xfId="45" applyFont="1" applyFill="1" applyBorder="1" applyAlignment="1" applyProtection="1">
      <alignment vertical="center" wrapText="1"/>
      <protection locked="0"/>
    </xf>
    <xf numFmtId="166" fontId="63" fillId="25" borderId="10" xfId="20" applyNumberFormat="1" applyFont="1" applyFill="1" applyBorder="1" applyAlignment="1" applyProtection="1">
      <alignment horizontal="center" vertical="center"/>
      <protection locked="0"/>
    </xf>
    <xf numFmtId="166" fontId="63" fillId="25" borderId="10" xfId="20" applyNumberFormat="1" applyFont="1" applyFill="1" applyBorder="1" applyAlignment="1">
      <alignment horizontal="center" vertical="center"/>
    </xf>
    <xf numFmtId="166" fontId="64" fillId="25" borderId="10" xfId="20" applyNumberFormat="1" applyFont="1" applyFill="1" applyBorder="1" applyAlignment="1">
      <alignment horizontal="center" vertical="center"/>
    </xf>
    <xf numFmtId="166" fontId="28" fillId="25" borderId="10" xfId="2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AAgAFAATQAAAAAAAAAAAAAAAAAAAAAAAAAAAAAAAAAAAAAAAAAAAAAAAAAAAAAAAAAAAAAAAAAAAAAAAAAAAAAAAAAAAAAAAAAAAAAAAAAAAAAAAAAAAAAAAAAAAAAAAADpBwwABQAaABQAB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DA2WjAjBgkqhkiG9w0BCQQxFgQUBXrlVrQdwekpG9eMGf7JNRPGLkcwKwYLKoZIhvcNAQkQAgwxHDAaMBgwFgQUK2DY8Flrruk/JuoGGlIdRn+9y9EwDQYJKoZIhvcNAQEBBQAEggEAjqHGwAGcQJ4wX62+07s1jnS/cRjF6Q4L8yMS0Meg1jyKCnNMArUeXKTxWAOvDhnqX2J4r0IFH1fgkwxhJ9T85RRF3Hbz3SH/Pu0S/e/K821L+GJSuBw2XxMhVAFV7k5Xu1D7h2e8yAhiKkct4Zz+BYdhGbmj0jW97wrX+Kgr3f3DGioI/oLBFKtfzdxM/G/ANoVbHK5SuaTKVGH+L9a9pOMThdJmDyjhrHWOIKpFXWOxLrD685gOaLYppqHzNracnZcasui20556a5YyhNrefH24u0X6/4IwwjGiMt/otYS/IDhHFVWcZ7mWMusdwUNlORvd6fbfb5ee2u41wgL87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o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AAgAFAATQAAAAAAAAAAAAAAAAAAAAAAAAAAAAAAAAAAAAAAAAAAAAAAAAAAAAAAAAAAAAAAAAAAAAAAAAAAAAAAAAAAAAAAAAAAAAAAAAAAAAAAAAAAAAAAAAAAAAAAAADpBwwABQAaABQAB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DA5WjAjBgkqhkiG9w0BCQQxFgQURZ0VplAJJ0/34rYJCF/NlzZtIxswKwYLKoZIhvcNAQkQAgwxHDAaMBgwFgQUK2DY8Flrruk/JuoGGlIdRn+9y9EwDQYJKoZIhvcNAQEBBQAEggEAMKKwTlT70BGJRPtDyClYvh8PFQmIYtTR0+7NFBLOS5lDjra8mWucWTYKb0HjtGOMBBuP1gB1BXj2TqrrSYmCZ0+TSNM6QySPB7TwE49CmBJ++kajBbdQsWZjVXhbV0s+WKN0DdO332lRFg5zNUgtZ7iT63E5j+kq6r7l9SsV/v0VHBJj7ICh4KRNjnR2SQpl9lTPvdv5j1ruhZOP8W24RGXFiWw5HezmO2bfUYgMvSn2cmRuzBCyw9uGL1iDN18Rrg4/vx4cCkGTRGnZX+dcv9A7FDJwg4CWeCkK81EbwSuuzN+kCLbkJJ1V23Rt0c6Zrn/iM2dyyLTskGkJPIwlm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25400</xdr:colOff>
          <xdr:row>84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1BD7C08B-7EDC-6FC5-ED78-7971F6E123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2540000</xdr:colOff>
          <xdr:row>103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7EBAC091-A120-BE51-DEEF-787852142B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8;&#1377;&#1398;&#1391;&#1377;&#1402;&#1377;&#1408;&#1407;&#1381;&#1382;%202025&#1385;&#8228;/&#1350;&#1377;&#1389;&#1377;&#1392;&#1377;&#1399;&#1387;&#1406;%202025/Naxahashiv-mank-2025-tareskiz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/>
      <sheetData sheetId="1"/>
      <sheetData sheetId="2"/>
      <sheetData sheetId="3">
        <row r="87">
          <cell r="C87">
            <v>10278.599999999991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6"/>
  <sheetViews>
    <sheetView view="pageBreakPreview" topLeftCell="A66" zoomScale="85" zoomScaleSheetLayoutView="85" workbookViewId="0">
      <selection activeCell="C85" sqref="C85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0" t="s">
        <v>177</v>
      </c>
      <c r="E1" s="407">
        <v>217</v>
      </c>
    </row>
    <row r="2" spans="1:10">
      <c r="C2" s="218"/>
      <c r="D2" s="430" t="s">
        <v>39</v>
      </c>
      <c r="E2" s="37"/>
    </row>
    <row r="3" spans="1:10">
      <c r="C3" s="218"/>
      <c r="D3" s="430" t="s">
        <v>200</v>
      </c>
      <c r="E3" s="37"/>
    </row>
    <row r="4" spans="1:10" s="28" customFormat="1" ht="24.75" customHeight="1">
      <c r="B4" s="224"/>
      <c r="C4" s="224"/>
      <c r="D4" s="430" t="s">
        <v>311</v>
      </c>
      <c r="E4" s="37"/>
      <c r="F4" s="53"/>
    </row>
    <row r="5" spans="1:10" s="28" customFormat="1" ht="20.25" customHeight="1">
      <c r="B5" s="224"/>
      <c r="C5" s="5"/>
      <c r="D5" s="430" t="s">
        <v>201</v>
      </c>
      <c r="E5" s="37"/>
      <c r="F5" s="53"/>
    </row>
    <row r="6" spans="1:10" s="28" customFormat="1" ht="20.25" customHeight="1">
      <c r="B6" s="224"/>
      <c r="C6" s="5"/>
      <c r="D6" s="430"/>
      <c r="E6" s="37"/>
      <c r="F6" s="53"/>
    </row>
    <row r="7" spans="1:10" ht="20.25" customHeight="1">
      <c r="C7" s="218"/>
      <c r="D7" s="430" t="s">
        <v>252</v>
      </c>
      <c r="E7" s="407">
        <f>+E1</f>
        <v>217</v>
      </c>
    </row>
    <row r="8" spans="1:10" ht="20.25" customHeight="1">
      <c r="C8" s="218"/>
      <c r="D8" s="430" t="s">
        <v>253</v>
      </c>
      <c r="E8" s="218"/>
    </row>
    <row r="9" spans="1:10" ht="20.25" customHeight="1">
      <c r="C9" s="218"/>
      <c r="D9" s="430" t="s">
        <v>254</v>
      </c>
      <c r="E9" s="218"/>
    </row>
    <row r="10" spans="1:10" ht="20.25" customHeight="1">
      <c r="C10" s="215"/>
      <c r="D10" s="431" t="s">
        <v>307</v>
      </c>
      <c r="E10" s="215"/>
    </row>
    <row r="11" spans="1:10" ht="20.25" customHeight="1">
      <c r="C11" s="215"/>
      <c r="D11" s="430" t="s">
        <v>308</v>
      </c>
      <c r="E11" s="215"/>
    </row>
    <row r="12" spans="1:10" ht="20.25">
      <c r="A12" s="486" t="s">
        <v>40</v>
      </c>
      <c r="B12" s="486"/>
      <c r="C12" s="486"/>
      <c r="D12" s="486"/>
      <c r="E12" s="486"/>
      <c r="F12" s="349"/>
    </row>
    <row r="13" spans="1:10" ht="20.45" customHeight="1">
      <c r="A13" s="487" t="s">
        <v>324</v>
      </c>
      <c r="B13" s="487"/>
      <c r="C13" s="487"/>
      <c r="D13" s="487"/>
      <c r="E13" s="487"/>
      <c r="F13" s="342" t="s">
        <v>187</v>
      </c>
    </row>
    <row r="14" spans="1:10" ht="18.75" customHeight="1">
      <c r="A14" s="488" t="s">
        <v>275</v>
      </c>
      <c r="B14" s="488"/>
      <c r="C14" s="488"/>
      <c r="D14" s="488"/>
      <c r="E14" s="488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2" t="s">
        <v>50</v>
      </c>
      <c r="E15" s="368"/>
    </row>
    <row r="16" spans="1:10" ht="20.25">
      <c r="A16" s="50" t="s">
        <v>7</v>
      </c>
      <c r="B16" s="349" t="s">
        <v>127</v>
      </c>
      <c r="C16" s="369"/>
      <c r="D16" s="370"/>
      <c r="E16" s="370"/>
    </row>
    <row r="17" spans="1:6" ht="18.75" customHeight="1">
      <c r="A17" s="59">
        <v>1</v>
      </c>
      <c r="B17" s="12" t="s">
        <v>113</v>
      </c>
      <c r="C17" s="367"/>
      <c r="D17" s="216">
        <v>101138</v>
      </c>
      <c r="E17" s="220"/>
      <c r="F17" s="144"/>
    </row>
    <row r="18" spans="1:6" ht="18.75" customHeight="1">
      <c r="A18" s="59">
        <f>+A17+1</f>
        <v>2</v>
      </c>
      <c r="B18" s="12" t="s">
        <v>209</v>
      </c>
      <c r="C18" s="367"/>
      <c r="D18" s="433">
        <f>SUM(D19:D20)</f>
        <v>517.71</v>
      </c>
      <c r="E18" s="220"/>
      <c r="F18" s="144"/>
    </row>
    <row r="19" spans="1:6" s="346" customFormat="1">
      <c r="A19" s="343">
        <f>+A18+0.1</f>
        <v>2.1</v>
      </c>
      <c r="B19" s="344" t="s">
        <v>210</v>
      </c>
      <c r="C19" s="344"/>
      <c r="D19" s="434">
        <v>80.91</v>
      </c>
      <c r="E19" s="345"/>
      <c r="F19" s="347">
        <f>+D19/24</f>
        <v>3.3712499999999999</v>
      </c>
    </row>
    <row r="20" spans="1:6" s="346" customFormat="1">
      <c r="A20" s="343">
        <f>+A19+0.1</f>
        <v>2.2000000000000002</v>
      </c>
      <c r="B20" s="344" t="s">
        <v>340</v>
      </c>
      <c r="C20" s="344"/>
      <c r="D20" s="434">
        <v>436.8</v>
      </c>
      <c r="E20" s="345"/>
      <c r="F20" s="347"/>
    </row>
    <row r="21" spans="1:6" ht="18.75" customHeight="1">
      <c r="A21" s="59">
        <f>+A18+1</f>
        <v>3</v>
      </c>
      <c r="B21" s="12" t="s">
        <v>211</v>
      </c>
      <c r="C21" s="367"/>
      <c r="D21" s="433">
        <f>SUM(D22:D23)</f>
        <v>3016.855</v>
      </c>
      <c r="E21" s="220"/>
      <c r="F21" s="144"/>
    </row>
    <row r="22" spans="1:6" s="346" customFormat="1">
      <c r="A22" s="343">
        <f>+A21+0.1</f>
        <v>3.1</v>
      </c>
      <c r="B22" s="344" t="s">
        <v>212</v>
      </c>
      <c r="C22" s="344"/>
      <c r="D22" s="434">
        <v>687.95500000000004</v>
      </c>
      <c r="E22" s="345"/>
      <c r="F22" s="347"/>
    </row>
    <row r="23" spans="1:6" s="346" customFormat="1">
      <c r="A23" s="343">
        <v>3.2</v>
      </c>
      <c r="B23" s="344" t="s">
        <v>213</v>
      </c>
      <c r="C23" s="344"/>
      <c r="D23" s="434">
        <v>2328.9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6">
        <v>1040</v>
      </c>
      <c r="E24" s="220"/>
      <c r="F24" s="144"/>
    </row>
    <row r="25" spans="1:6" ht="18.75" hidden="1" customHeight="1">
      <c r="A25" s="59">
        <f t="shared" ref="A25" si="0">+A24+1</f>
        <v>5</v>
      </c>
      <c r="B25" s="12" t="s">
        <v>60</v>
      </c>
      <c r="C25" s="367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v>5</v>
      </c>
      <c r="B26" s="12" t="s">
        <v>114</v>
      </c>
      <c r="C26" s="367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7"/>
      <c r="D27" s="433">
        <f>+D28</f>
        <v>4770.7</v>
      </c>
      <c r="E27" s="220"/>
      <c r="F27" s="144"/>
    </row>
    <row r="28" spans="1:6" s="346" customFormat="1">
      <c r="A28" s="343">
        <f>+A27+0.1</f>
        <v>5.0999999999999996</v>
      </c>
      <c r="B28" s="344" t="s">
        <v>69</v>
      </c>
      <c r="C28" s="344"/>
      <c r="D28" s="435">
        <f>+D75</f>
        <v>4770.7</v>
      </c>
      <c r="E28" s="345"/>
      <c r="F28" s="347"/>
    </row>
    <row r="29" spans="1:6" s="346" customFormat="1">
      <c r="A29" s="343">
        <f>+A28+0.1</f>
        <v>5.1999999999999993</v>
      </c>
      <c r="B29" s="344" t="s">
        <v>70</v>
      </c>
      <c r="C29" s="344"/>
      <c r="D29" s="434">
        <v>351.1</v>
      </c>
      <c r="E29" s="345"/>
      <c r="F29" s="347"/>
    </row>
    <row r="30" spans="1:6" ht="19.149999999999999" customHeight="1">
      <c r="A30" s="59">
        <f>+A27+1</f>
        <v>6</v>
      </c>
      <c r="B30" s="12" t="s">
        <v>9</v>
      </c>
      <c r="C30" s="367"/>
      <c r="D30" s="216">
        <v>37</v>
      </c>
      <c r="E30" s="220"/>
      <c r="F30" s="144" t="s">
        <v>295</v>
      </c>
    </row>
    <row r="31" spans="1:6" ht="18.75" hidden="1" customHeight="1">
      <c r="A31" s="59">
        <v>7</v>
      </c>
      <c r="B31" s="12" t="s">
        <v>313</v>
      </c>
      <c r="C31" s="367"/>
      <c r="D31" s="216"/>
      <c r="E31" s="220"/>
      <c r="F31" s="144"/>
    </row>
    <row r="32" spans="1:6" ht="18.75" hidden="1" customHeight="1">
      <c r="A32" s="59">
        <v>8</v>
      </c>
      <c r="B32" s="472" t="s">
        <v>258</v>
      </c>
      <c r="C32" s="473"/>
      <c r="D32" s="460"/>
      <c r="E32" s="220"/>
      <c r="F32" s="144" t="s">
        <v>338</v>
      </c>
    </row>
    <row r="33" spans="1:14">
      <c r="A33" s="50"/>
      <c r="B33" s="81" t="s">
        <v>27</v>
      </c>
      <c r="C33" s="369"/>
      <c r="D33" s="418">
        <f>SUM(D17:D18,D21,D24:D27,D30:D32)</f>
        <v>110520.265</v>
      </c>
      <c r="E33" s="371"/>
    </row>
    <row r="34" spans="1:14" ht="15.75" customHeight="1">
      <c r="A34" s="28"/>
      <c r="B34" s="50"/>
      <c r="C34" s="367"/>
      <c r="D34" s="216"/>
      <c r="E34" s="216"/>
    </row>
    <row r="35" spans="1:14" ht="20.25">
      <c r="A35" s="50" t="s">
        <v>10</v>
      </c>
      <c r="B35" s="349" t="s">
        <v>128</v>
      </c>
      <c r="C35" s="370"/>
      <c r="D35" s="372"/>
      <c r="E35" s="372"/>
    </row>
    <row r="36" spans="1:14" ht="19.149999999999999" customHeight="1">
      <c r="A36" s="59">
        <v>1</v>
      </c>
      <c r="B36" s="12" t="s">
        <v>11</v>
      </c>
      <c r="C36" s="367"/>
      <c r="D36" s="433">
        <f>+Ashkhatavardz!N9</f>
        <v>80562.2</v>
      </c>
      <c r="E36" s="220"/>
      <c r="F36" s="144"/>
    </row>
    <row r="37" spans="1:14" s="346" customFormat="1">
      <c r="A37" s="343">
        <f>+A36+0.1</f>
        <v>1.1000000000000001</v>
      </c>
      <c r="B37" s="344" t="s">
        <v>115</v>
      </c>
      <c r="C37" s="344"/>
      <c r="D37" s="434">
        <v>737.5</v>
      </c>
      <c r="E37" s="345"/>
      <c r="F37" s="347"/>
    </row>
    <row r="38" spans="1:14" s="346" customFormat="1">
      <c r="A38" s="343">
        <f>+A37+0.1</f>
        <v>1.2000000000000002</v>
      </c>
      <c r="B38" s="344" t="s">
        <v>230</v>
      </c>
      <c r="C38" s="344"/>
      <c r="D38" s="434">
        <f>+Ashkhatavardz!L7</f>
        <v>4794</v>
      </c>
      <c r="E38" s="345"/>
      <c r="F38" s="347"/>
      <c r="G38" s="346" t="s">
        <v>206</v>
      </c>
    </row>
    <row r="39" spans="1:14" ht="18.75" customHeight="1">
      <c r="A39" s="59">
        <f>+A36+1</f>
        <v>2</v>
      </c>
      <c r="B39" s="12" t="s">
        <v>14</v>
      </c>
      <c r="C39" s="367"/>
      <c r="D39" s="433">
        <f>+'Snund ev finans. pastaci'!E12-'Dramakan hosqer'!C94</f>
        <v>10362.9</v>
      </c>
      <c r="E39" s="220"/>
      <c r="F39" s="216">
        <v>207</v>
      </c>
      <c r="H39" s="5" t="s">
        <v>175</v>
      </c>
      <c r="I39" s="5">
        <v>480</v>
      </c>
      <c r="J39" s="5">
        <v>42</v>
      </c>
      <c r="K39" s="5" t="s">
        <v>176</v>
      </c>
      <c r="L39" s="5">
        <f>ROUND(G39*I39*J39/1000,1)+'Snund ev finans. pastaci'!E8+'Snund ev finans. pastaci'!E9</f>
        <v>13424.9</v>
      </c>
      <c r="N39" s="5" t="s">
        <v>207</v>
      </c>
    </row>
    <row r="40" spans="1:14" ht="18.75" customHeight="1">
      <c r="A40" s="59">
        <f>+A39+1</f>
        <v>3</v>
      </c>
      <c r="B40" s="12" t="s">
        <v>13</v>
      </c>
      <c r="C40" s="367"/>
      <c r="D40" s="433">
        <f>+'Komunal '!F27</f>
        <v>4816.8</v>
      </c>
      <c r="E40" s="220"/>
      <c r="F40" s="216">
        <f>+D40-'Komunal '!F27</f>
        <v>0</v>
      </c>
      <c r="L40" s="5">
        <f>+'Snund ev finans. pastaci'!E8+'Snund ev finans. pastaci'!E9</f>
        <v>13424.9</v>
      </c>
    </row>
    <row r="41" spans="1:14" ht="18.75" customHeight="1">
      <c r="A41" s="59">
        <f t="shared" ref="A41:A45" si="1">+A40+1</f>
        <v>4</v>
      </c>
      <c r="B41" s="12" t="s">
        <v>12</v>
      </c>
      <c r="C41" s="367"/>
      <c r="D41" s="433">
        <f>+'Komunal '!J27</f>
        <v>2532.8000000000002</v>
      </c>
      <c r="E41" s="220"/>
      <c r="F41" s="216">
        <f>+D41-'Komunal '!J27</f>
        <v>0</v>
      </c>
      <c r="L41" s="81">
        <f>+L40+L39*0.8</f>
        <v>24164.82</v>
      </c>
    </row>
    <row r="42" spans="1:14" ht="18.75" customHeight="1">
      <c r="A42" s="59">
        <f t="shared" si="1"/>
        <v>5</v>
      </c>
      <c r="B42" s="12" t="s">
        <v>15</v>
      </c>
      <c r="C42" s="367"/>
      <c r="D42" s="216">
        <f>+'Komunal '!M20</f>
        <v>650.29999999999995</v>
      </c>
      <c r="E42" s="220"/>
      <c r="F42" s="216">
        <f>+D42-'Komunal '!M20</f>
        <v>0</v>
      </c>
    </row>
    <row r="43" spans="1:14" ht="18.75" customHeight="1">
      <c r="A43" s="59">
        <f t="shared" si="1"/>
        <v>6</v>
      </c>
      <c r="B43" s="12" t="s">
        <v>16</v>
      </c>
      <c r="C43" s="367"/>
      <c r="D43" s="216">
        <v>162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7"/>
      <c r="D44" s="216">
        <v>60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7"/>
      <c r="D45" s="433">
        <f>SUM(D46:D48)</f>
        <v>101</v>
      </c>
      <c r="E45" s="220"/>
      <c r="F45" s="144"/>
    </row>
    <row r="46" spans="1:14" s="346" customFormat="1">
      <c r="A46" s="343">
        <f>+A45+0.1</f>
        <v>8.1</v>
      </c>
      <c r="B46" s="344" t="s">
        <v>19</v>
      </c>
      <c r="C46" s="344"/>
      <c r="D46" s="434">
        <v>24</v>
      </c>
      <c r="E46" s="345"/>
      <c r="F46" s="347"/>
    </row>
    <row r="47" spans="1:14" s="346" customFormat="1">
      <c r="A47" s="343">
        <f>+A46+0.1</f>
        <v>8.1999999999999993</v>
      </c>
      <c r="B47" s="344" t="s">
        <v>20</v>
      </c>
      <c r="C47" s="344"/>
      <c r="D47" s="434">
        <v>5</v>
      </c>
      <c r="E47" s="345"/>
      <c r="F47" s="347"/>
    </row>
    <row r="48" spans="1:14" s="346" customFormat="1">
      <c r="A48" s="343">
        <f>+A47+0.1</f>
        <v>8.2999999999999989</v>
      </c>
      <c r="B48" s="344" t="s">
        <v>21</v>
      </c>
      <c r="C48" s="344"/>
      <c r="D48" s="434">
        <v>72</v>
      </c>
      <c r="E48" s="345"/>
      <c r="F48" s="347"/>
    </row>
    <row r="49" spans="1:11" ht="18.75" customHeight="1">
      <c r="A49" s="59">
        <f>+A45+1</f>
        <v>9</v>
      </c>
      <c r="B49" s="12" t="s">
        <v>22</v>
      </c>
      <c r="C49" s="367"/>
      <c r="D49" s="216">
        <v>5</v>
      </c>
      <c r="E49" s="220"/>
      <c r="F49" s="144" t="s">
        <v>225</v>
      </c>
    </row>
    <row r="50" spans="1:11" ht="18.75" customHeight="1">
      <c r="A50" s="59">
        <f>+A49+1</f>
        <v>10</v>
      </c>
      <c r="B50" s="12" t="s">
        <v>28</v>
      </c>
      <c r="C50" s="367"/>
      <c r="D50" s="216">
        <v>1176</v>
      </c>
      <c r="E50" s="220"/>
      <c r="F50" s="216">
        <v>8</v>
      </c>
      <c r="G50" s="5" t="s">
        <v>175</v>
      </c>
      <c r="H50" s="5">
        <v>147</v>
      </c>
      <c r="I50" s="5" t="s">
        <v>176</v>
      </c>
      <c r="J50" s="5">
        <f>+F50*H50</f>
        <v>1176</v>
      </c>
    </row>
    <row r="51" spans="1:11" ht="18.75" customHeight="1">
      <c r="A51" s="59">
        <f t="shared" ref="A51:A74" si="2">+A50+1</f>
        <v>11</v>
      </c>
      <c r="B51" s="12" t="s">
        <v>23</v>
      </c>
      <c r="C51" s="367"/>
      <c r="D51" s="216">
        <v>329.2</v>
      </c>
      <c r="E51" s="220"/>
      <c r="F51" s="216">
        <f>+$F$50</f>
        <v>8</v>
      </c>
      <c r="G51" s="5" t="s">
        <v>175</v>
      </c>
      <c r="H51" s="5">
        <v>27.9</v>
      </c>
      <c r="I51" s="5" t="s">
        <v>176</v>
      </c>
      <c r="J51" s="5">
        <f>+F51*H51</f>
        <v>223.2</v>
      </c>
    </row>
    <row r="52" spans="1:11" ht="18.75" customHeight="1">
      <c r="A52" s="59">
        <f t="shared" si="2"/>
        <v>12</v>
      </c>
      <c r="B52" s="12" t="s">
        <v>71</v>
      </c>
      <c r="C52" s="367"/>
      <c r="D52" s="216">
        <v>700</v>
      </c>
      <c r="E52" s="220"/>
      <c r="F52" s="216">
        <f t="shared" ref="F52:F54" si="3">+$F$50</f>
        <v>8</v>
      </c>
      <c r="G52" s="5" t="s">
        <v>175</v>
      </c>
      <c r="H52" s="5" t="s">
        <v>226</v>
      </c>
      <c r="I52" s="5" t="s">
        <v>176</v>
      </c>
      <c r="J52" s="5">
        <f>0*80+0*110+0*250</f>
        <v>0</v>
      </c>
      <c r="K52" s="5" t="s">
        <v>227</v>
      </c>
    </row>
    <row r="53" spans="1:11" ht="18.75" customHeight="1">
      <c r="A53" s="59">
        <f t="shared" si="2"/>
        <v>13</v>
      </c>
      <c r="B53" s="12" t="s">
        <v>46</v>
      </c>
      <c r="C53" s="367"/>
      <c r="D53" s="216">
        <f>546.9+900</f>
        <v>1446.9</v>
      </c>
      <c r="E53" s="220"/>
      <c r="F53" s="216"/>
    </row>
    <row r="54" spans="1:11" ht="18.75" customHeight="1">
      <c r="A54" s="59">
        <f t="shared" si="2"/>
        <v>14</v>
      </c>
      <c r="B54" s="12" t="s">
        <v>116</v>
      </c>
      <c r="C54" s="367"/>
      <c r="D54" s="216">
        <v>100</v>
      </c>
      <c r="E54" s="220"/>
      <c r="F54" s="216">
        <f t="shared" si="3"/>
        <v>8</v>
      </c>
      <c r="G54" s="5" t="s">
        <v>175</v>
      </c>
      <c r="H54" s="5">
        <v>38.700000000000003</v>
      </c>
      <c r="I54" s="5" t="s">
        <v>176</v>
      </c>
      <c r="J54" s="5">
        <f>+F54*H54</f>
        <v>309.60000000000002</v>
      </c>
    </row>
    <row r="55" spans="1:11" ht="18.75" customHeight="1">
      <c r="A55" s="59">
        <f t="shared" si="2"/>
        <v>15</v>
      </c>
      <c r="B55" s="12" t="s">
        <v>117</v>
      </c>
      <c r="C55" s="367"/>
      <c r="D55" s="216">
        <v>154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67"/>
      <c r="D56" s="216">
        <v>938.2</v>
      </c>
      <c r="E56" s="220"/>
      <c r="F56" s="144"/>
    </row>
    <row r="57" spans="1:11" ht="18.75" customHeight="1">
      <c r="A57" s="59">
        <f t="shared" si="2"/>
        <v>17</v>
      </c>
      <c r="B57" s="12" t="s">
        <v>25</v>
      </c>
      <c r="C57" s="367"/>
      <c r="D57" s="216">
        <v>450</v>
      </c>
      <c r="E57" s="220"/>
      <c r="F57" s="144"/>
    </row>
    <row r="58" spans="1:11" ht="18.75" hidden="1" customHeight="1">
      <c r="A58" s="59">
        <f t="shared" si="2"/>
        <v>18</v>
      </c>
      <c r="B58" s="12" t="s">
        <v>64</v>
      </c>
      <c r="C58" s="367"/>
      <c r="D58" s="216">
        <v>0</v>
      </c>
      <c r="E58" s="220"/>
      <c r="F58" s="144"/>
    </row>
    <row r="59" spans="1:11" ht="18.75" hidden="1" customHeight="1">
      <c r="A59" s="59">
        <f t="shared" si="2"/>
        <v>19</v>
      </c>
      <c r="B59" s="12" t="s">
        <v>51</v>
      </c>
      <c r="C59" s="367"/>
      <c r="D59" s="216">
        <f>+D25</f>
        <v>0</v>
      </c>
      <c r="E59" s="220"/>
      <c r="F59" s="144"/>
    </row>
    <row r="60" spans="1:11" ht="18.75" customHeight="1">
      <c r="A60" s="59">
        <v>18</v>
      </c>
      <c r="B60" s="12" t="s">
        <v>43</v>
      </c>
      <c r="C60" s="367"/>
      <c r="D60" s="216">
        <v>300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67"/>
      <c r="D61" s="216">
        <v>35</v>
      </c>
      <c r="E61" s="220"/>
      <c r="F61" s="144"/>
    </row>
    <row r="62" spans="1:11" ht="18.75" customHeight="1">
      <c r="A62" s="59">
        <f t="shared" si="2"/>
        <v>20</v>
      </c>
      <c r="B62" s="12" t="s">
        <v>73</v>
      </c>
      <c r="C62" s="367"/>
      <c r="D62" s="216">
        <v>112</v>
      </c>
      <c r="E62" s="220"/>
      <c r="F62" s="144"/>
    </row>
    <row r="63" spans="1:11" ht="18.75" hidden="1" customHeight="1">
      <c r="A63" s="59">
        <f t="shared" si="2"/>
        <v>21</v>
      </c>
      <c r="B63" s="12" t="s">
        <v>44</v>
      </c>
      <c r="C63" s="367"/>
      <c r="D63" s="216">
        <v>0</v>
      </c>
      <c r="E63" s="220"/>
      <c r="F63" s="144"/>
    </row>
    <row r="64" spans="1:11" ht="18.75" hidden="1" customHeight="1">
      <c r="A64" s="59">
        <f t="shared" si="2"/>
        <v>22</v>
      </c>
      <c r="B64" s="12" t="s">
        <v>118</v>
      </c>
      <c r="C64" s="367"/>
      <c r="D64" s="216">
        <v>0</v>
      </c>
      <c r="E64" s="220"/>
      <c r="F64" s="144"/>
    </row>
    <row r="65" spans="1:7" ht="18.75" hidden="1" customHeight="1">
      <c r="A65" s="59">
        <f t="shared" si="2"/>
        <v>23</v>
      </c>
      <c r="B65" s="12" t="s">
        <v>45</v>
      </c>
      <c r="C65" s="367"/>
      <c r="D65" s="216">
        <v>0</v>
      </c>
      <c r="E65" s="220"/>
      <c r="F65" s="144"/>
    </row>
    <row r="66" spans="1:7" ht="18.75" customHeight="1">
      <c r="A66" s="59">
        <v>21</v>
      </c>
      <c r="B66" s="12" t="s">
        <v>61</v>
      </c>
      <c r="C66" s="367"/>
      <c r="D66" s="216">
        <f>+D19+24</f>
        <v>104.91</v>
      </c>
      <c r="E66" s="220"/>
      <c r="F66" s="144"/>
    </row>
    <row r="67" spans="1:7" ht="18.75" customHeight="1">
      <c r="A67" s="59">
        <f t="shared" si="2"/>
        <v>22</v>
      </c>
      <c r="B67" s="12" t="s">
        <v>292</v>
      </c>
      <c r="C67" s="367"/>
      <c r="D67" s="216">
        <v>270</v>
      </c>
      <c r="E67" s="220"/>
      <c r="F67" s="144"/>
    </row>
    <row r="68" spans="1:7" ht="18.75" customHeight="1">
      <c r="A68" s="59">
        <v>23</v>
      </c>
      <c r="B68" s="12" t="s">
        <v>317</v>
      </c>
      <c r="C68" s="367"/>
      <c r="D68" s="216">
        <v>30.4</v>
      </c>
      <c r="E68" s="220"/>
      <c r="F68" s="144"/>
    </row>
    <row r="69" spans="1:7" ht="18.75" customHeight="1">
      <c r="A69" s="59">
        <v>24</v>
      </c>
      <c r="B69" s="12" t="s">
        <v>316</v>
      </c>
      <c r="C69" s="367"/>
      <c r="D69" s="216">
        <v>20</v>
      </c>
      <c r="E69" s="220"/>
      <c r="F69" s="144"/>
    </row>
    <row r="70" spans="1:7" ht="18.75" customHeight="1">
      <c r="A70" s="59">
        <v>25</v>
      </c>
      <c r="B70" s="12" t="s">
        <v>315</v>
      </c>
      <c r="C70" s="367"/>
      <c r="D70" s="216">
        <v>100</v>
      </c>
      <c r="E70" s="220"/>
      <c r="F70" s="144"/>
    </row>
    <row r="71" spans="1:7" ht="18.75" customHeight="1">
      <c r="A71" s="59">
        <v>26</v>
      </c>
      <c r="B71" s="12" t="s">
        <v>314</v>
      </c>
      <c r="C71" s="367"/>
      <c r="D71" s="216">
        <v>60</v>
      </c>
      <c r="E71" s="220"/>
      <c r="F71" s="144" t="s">
        <v>309</v>
      </c>
    </row>
    <row r="72" spans="1:7" ht="18.75" customHeight="1">
      <c r="A72" s="59">
        <f t="shared" si="2"/>
        <v>27</v>
      </c>
      <c r="B72" s="12" t="s">
        <v>204</v>
      </c>
      <c r="C72" s="367"/>
      <c r="D72" s="216">
        <v>120</v>
      </c>
      <c r="E72" s="220"/>
      <c r="F72" s="144"/>
    </row>
    <row r="73" spans="1:7" ht="18.75" customHeight="1">
      <c r="A73" s="59">
        <f t="shared" si="2"/>
        <v>28</v>
      </c>
      <c r="B73" s="12" t="s">
        <v>203</v>
      </c>
      <c r="C73" s="367"/>
      <c r="D73" s="216">
        <v>50</v>
      </c>
      <c r="E73" s="220"/>
      <c r="F73" s="144"/>
    </row>
    <row r="74" spans="1:7" ht="18.75" customHeight="1">
      <c r="A74" s="59">
        <f t="shared" si="2"/>
        <v>29</v>
      </c>
      <c r="B74" s="12" t="s">
        <v>26</v>
      </c>
      <c r="C74" s="367"/>
      <c r="D74" s="216">
        <v>4770.7</v>
      </c>
      <c r="E74" s="220"/>
      <c r="F74" s="144"/>
    </row>
    <row r="75" spans="1:7" s="346" customFormat="1">
      <c r="A75" s="343">
        <f>+A74+0.1</f>
        <v>29.1</v>
      </c>
      <c r="B75" s="344" t="s">
        <v>74</v>
      </c>
      <c r="C75" s="344"/>
      <c r="D75" s="434">
        <v>4770.7</v>
      </c>
      <c r="E75" s="345"/>
      <c r="F75" s="347"/>
    </row>
    <row r="76" spans="1:7" ht="18.75" hidden="1" customHeight="1">
      <c r="A76" s="59">
        <f>+A74+1</f>
        <v>30</v>
      </c>
      <c r="B76" s="12" t="s">
        <v>75</v>
      </c>
      <c r="C76" s="367"/>
      <c r="D76" s="216">
        <v>0</v>
      </c>
      <c r="E76" s="220"/>
      <c r="F76" s="144"/>
    </row>
    <row r="77" spans="1:7" ht="18.75" hidden="1" customHeight="1">
      <c r="A77" s="59">
        <f>+A76+1</f>
        <v>31</v>
      </c>
      <c r="B77" s="12" t="s">
        <v>65</v>
      </c>
      <c r="C77" s="367"/>
      <c r="D77" s="216">
        <v>0</v>
      </c>
      <c r="E77" s="220"/>
      <c r="F77" s="144"/>
    </row>
    <row r="78" spans="1:7">
      <c r="A78" s="28"/>
      <c r="B78" s="81" t="s">
        <v>29</v>
      </c>
      <c r="C78" s="369"/>
      <c r="D78" s="418">
        <f>SUM(D36,D39:D45,D49:D74,D76:D77)</f>
        <v>110520.30999999998</v>
      </c>
      <c r="E78" s="220" t="s">
        <v>342</v>
      </c>
      <c r="F78" s="484">
        <f>+D33-D78</f>
        <v>-4.4999999983701855E-2</v>
      </c>
      <c r="G78" s="485"/>
    </row>
    <row r="79" spans="1:7" ht="37.5" customHeight="1">
      <c r="B79" s="53"/>
      <c r="C79" s="43"/>
      <c r="F79" s="144">
        <f>+F78+8948</f>
        <v>8947.9550000000163</v>
      </c>
    </row>
    <row r="80" spans="1:7" ht="26.25" hidden="1" customHeight="1">
      <c r="B80" s="199" t="s">
        <v>2</v>
      </c>
      <c r="C80" s="215"/>
      <c r="D80" s="213" t="s">
        <v>318</v>
      </c>
      <c r="E80" s="215"/>
    </row>
    <row r="81" spans="1:6" ht="15.75" hidden="1" customHeight="1">
      <c r="B81" s="53"/>
      <c r="D81" s="214" t="s">
        <v>90</v>
      </c>
      <c r="E81" s="221"/>
    </row>
    <row r="82" spans="1:6" ht="30.75" hidden="1" customHeight="1">
      <c r="B82" s="199" t="s">
        <v>6</v>
      </c>
      <c r="C82" s="213"/>
      <c r="D82" s="213" t="s">
        <v>319</v>
      </c>
      <c r="E82" s="213"/>
    </row>
    <row r="83" spans="1:6" ht="13.5" hidden="1" customHeight="1">
      <c r="D83" s="214" t="s">
        <v>90</v>
      </c>
      <c r="E83" s="221"/>
    </row>
    <row r="84" spans="1:6" hidden="1">
      <c r="B84" s="43" t="s">
        <v>179</v>
      </c>
    </row>
    <row r="85" spans="1:6" s="198" customFormat="1" ht="109.5" customHeight="1">
      <c r="A85" s="233" t="s">
        <v>193</v>
      </c>
      <c r="D85" s="231"/>
      <c r="E85" s="232" t="s">
        <v>208</v>
      </c>
      <c r="F85" s="348"/>
    </row>
    <row r="86" spans="1:6" ht="40.5" customHeight="1">
      <c r="B86" s="57"/>
      <c r="C86" s="41"/>
      <c r="E86" s="5"/>
    </row>
  </sheetData>
  <sheetProtection formatCells="0" formatColumns="0" formatRows="0" insertColumns="0" insertRows="0" insertHyperlinks="0" deleteColumns="0" deleteRows="0" sort="0"/>
  <mergeCells count="4">
    <mergeCell ref="F78:G78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28575</xdr:colOff>
                <xdr:row>84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4"/>
  <sheetViews>
    <sheetView tabSelected="1" view="pageBreakPreview" topLeftCell="A71" zoomScaleSheetLayoutView="100" workbookViewId="0">
      <selection activeCell="B104" sqref="B104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08" t="s">
        <v>177</v>
      </c>
      <c r="D1" s="409">
        <f>+'Ekamut-caxs'!E1+1</f>
        <v>218</v>
      </c>
      <c r="E1" s="53"/>
      <c r="F1" s="28"/>
      <c r="G1" s="28"/>
    </row>
    <row r="2" spans="1:10" s="40" customFormat="1" ht="17.25">
      <c r="A2" s="225"/>
      <c r="B2" s="227"/>
      <c r="C2" s="408" t="s">
        <v>39</v>
      </c>
      <c r="D2" s="410"/>
      <c r="E2" s="53"/>
      <c r="F2" s="28"/>
      <c r="G2" s="28"/>
    </row>
    <row r="3" spans="1:10" s="40" customFormat="1" ht="17.25">
      <c r="A3" s="225"/>
      <c r="B3" s="227"/>
      <c r="C3" s="408" t="s">
        <v>200</v>
      </c>
      <c r="D3" s="410"/>
      <c r="E3" s="53"/>
      <c r="F3" s="28"/>
      <c r="G3" s="28"/>
    </row>
    <row r="4" spans="1:10" s="40" customFormat="1" ht="17.25">
      <c r="A4" s="225"/>
      <c r="B4" s="227"/>
      <c r="C4" s="408" t="s">
        <v>311</v>
      </c>
      <c r="D4" s="411"/>
      <c r="E4" s="53"/>
      <c r="F4" s="28"/>
      <c r="G4" s="28"/>
    </row>
    <row r="5" spans="1:10" s="40" customFormat="1" ht="17.25">
      <c r="A5" s="225"/>
      <c r="B5" s="227"/>
      <c r="C5" s="408" t="s">
        <v>201</v>
      </c>
      <c r="D5" s="411"/>
      <c r="E5" s="53"/>
      <c r="F5" s="28"/>
      <c r="G5" s="28"/>
    </row>
    <row r="6" spans="1:10" s="40" customFormat="1" ht="17.25">
      <c r="A6" s="225"/>
      <c r="B6" s="227"/>
      <c r="C6" s="408"/>
      <c r="D6" s="411"/>
      <c r="E6" s="53"/>
      <c r="F6" s="28"/>
      <c r="G6" s="28"/>
    </row>
    <row r="7" spans="1:10" s="40" customFormat="1" ht="17.25">
      <c r="A7" s="225"/>
      <c r="B7" s="373"/>
      <c r="C7" s="412" t="s">
        <v>252</v>
      </c>
      <c r="D7" s="409">
        <f>+'Ekamut-caxs'!E7+1</f>
        <v>218</v>
      </c>
      <c r="E7" s="341"/>
      <c r="F7" s="53"/>
      <c r="G7" s="28"/>
      <c r="H7" s="28"/>
      <c r="I7" s="28"/>
      <c r="J7" s="28"/>
    </row>
    <row r="8" spans="1:10" s="40" customFormat="1" ht="17.25">
      <c r="A8" s="225"/>
      <c r="B8" s="225"/>
      <c r="C8" s="413" t="s">
        <v>39</v>
      </c>
      <c r="D8" s="414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3" t="s">
        <v>254</v>
      </c>
      <c r="D9" s="415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6" t="str">
        <f>+'Ekamut-caxs'!D10</f>
        <v>«20» մայիսի, 2025թ.</v>
      </c>
      <c r="D10" s="415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6" t="str">
        <f>+'Ekamut-caxs'!D11</f>
        <v xml:space="preserve">հ. 1992-Ա որոշմամբ </v>
      </c>
      <c r="D11" s="411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89" t="s">
        <v>40</v>
      </c>
      <c r="B13" s="489"/>
      <c r="C13" s="489"/>
      <c r="D13" s="489"/>
      <c r="E13" s="53"/>
      <c r="F13" s="28"/>
      <c r="G13" s="28"/>
    </row>
    <row r="14" spans="1:10" s="5" customFormat="1" ht="20.45" customHeight="1">
      <c r="A14" s="487" t="str">
        <f>+'Ekamut-caxs'!A13:D13</f>
        <v xml:space="preserve">«Երևանի հ․116 մսուր-մանկապարտեզ» ՀՈԱԿ-ի </v>
      </c>
      <c r="B14" s="487"/>
      <c r="C14" s="487"/>
      <c r="D14" s="487"/>
      <c r="E14" s="54"/>
      <c r="F14" s="3"/>
      <c r="G14" s="3"/>
    </row>
    <row r="15" spans="1:10" s="5" customFormat="1" ht="18.75" customHeight="1">
      <c r="A15" s="488" t="s">
        <v>276</v>
      </c>
      <c r="B15" s="488"/>
      <c r="C15" s="488"/>
      <c r="D15" s="488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5"/>
      <c r="B17" s="227"/>
      <c r="C17" s="375" t="s">
        <v>202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92">
        <f>+C19-C79</f>
        <v>9059.3000000000011</v>
      </c>
      <c r="G18" s="141" t="s">
        <v>198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10278.6</v>
      </c>
      <c r="D19" s="383"/>
      <c r="E19" s="490" t="s">
        <v>199</v>
      </c>
      <c r="F19" s="490"/>
      <c r="G19" s="139">
        <v>0</v>
      </c>
    </row>
    <row r="20" spans="1:7" s="40" customFormat="1" ht="17.25">
      <c r="A20" s="381" t="s">
        <v>10</v>
      </c>
      <c r="B20" s="382" t="s">
        <v>78</v>
      </c>
      <c r="C20" s="133">
        <f>SUM(C21:C22,C25,C29:C34)</f>
        <v>107694.565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101138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517.71</v>
      </c>
      <c r="D22" s="219"/>
      <c r="E22" s="53"/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80.91</v>
      </c>
      <c r="D23" s="360"/>
      <c r="E23" s="361"/>
      <c r="F23" s="362"/>
      <c r="G23" s="362"/>
    </row>
    <row r="24" spans="1:7" s="363" customFormat="1" ht="15.75" customHeight="1">
      <c r="A24" s="351">
        <f>+A23+0.1</f>
        <v>2.2000000000000002</v>
      </c>
      <c r="B24" s="352" t="str">
        <f>+'Ekamut-caxs'!B20</f>
        <v>տարակարգի գծով</v>
      </c>
      <c r="C24" s="353">
        <f>+'Ekamut-caxs'!D20</f>
        <v>436.8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4961.8549999999996</v>
      </c>
      <c r="D25" s="219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687.95500000000004</v>
      </c>
      <c r="D26" s="360"/>
      <c r="E26" s="361"/>
      <c r="F26" s="362"/>
      <c r="G26" s="362"/>
    </row>
    <row r="27" spans="1:7" s="363" customFormat="1" ht="15.75" customHeight="1">
      <c r="A27" s="351">
        <v>3.2</v>
      </c>
      <c r="B27" s="352" t="str">
        <f>+'Ekamut-caxs'!B23</f>
        <v>զինծառայողների երեխաների գծով</v>
      </c>
      <c r="C27" s="354">
        <f>+'Ekamut-caxs'!D23</f>
        <v>2328.9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231</v>
      </c>
      <c r="C28" s="353">
        <v>1945</v>
      </c>
      <c r="D28" s="360"/>
      <c r="E28" s="361"/>
      <c r="F28" s="362"/>
      <c r="G28" s="362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1040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v>5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37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461" t="str">
        <f>+'Ekamut-caxs'!B32</f>
        <v>Այլ եկամուտներ</v>
      </c>
      <c r="C34" s="466">
        <f>+'Ekamut-caxs'!D32</f>
        <v>0</v>
      </c>
      <c r="D34" s="219"/>
      <c r="E34" s="53" t="s">
        <v>338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3">
        <f>C36+C81+C93</f>
        <v>115810.81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SUM(C37,C40:C46,C50:C75,C79:C80)</f>
        <v>106630.70999999999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80562.2</v>
      </c>
      <c r="D37" s="219"/>
      <c r="E37" s="53"/>
      <c r="F37" s="28"/>
      <c r="G37" s="28"/>
    </row>
    <row r="38" spans="1:7" s="363" customFormat="1" ht="15.75" customHeight="1">
      <c r="A38" s="351">
        <f>+A37+0.1</f>
        <v>1.1000000000000001</v>
      </c>
      <c r="B38" s="352" t="str">
        <f>+'Ekamut-caxs'!B37</f>
        <v>վճարովի ծառայության գծով</v>
      </c>
      <c r="C38" s="353">
        <f>+'Ekamut-caxs'!D37</f>
        <v>737.5</v>
      </c>
      <c r="D38" s="360"/>
      <c r="E38" s="361"/>
      <c r="F38" s="362"/>
      <c r="G38" s="362"/>
    </row>
    <row r="39" spans="1:7" s="363" customFormat="1" ht="15.75" customHeight="1">
      <c r="A39" s="351">
        <f>+A38+0.1</f>
        <v>1.2000000000000002</v>
      </c>
      <c r="B39" s="352" t="str">
        <f>+'Ekamut-caxs'!B38</f>
        <v>պարգևատրման գծով</v>
      </c>
      <c r="C39" s="353">
        <f>+'Ekamut-caxs'!D38</f>
        <v>4794</v>
      </c>
      <c r="D39" s="360"/>
      <c r="E39" s="361"/>
      <c r="F39" s="362"/>
      <c r="G39" s="362"/>
    </row>
    <row r="40" spans="1:7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10362.9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4816.8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2532.8000000000002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650.29999999999995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162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101</v>
      </c>
      <c r="D46" s="219"/>
      <c r="E46" s="53"/>
      <c r="F46" s="28"/>
      <c r="G46" s="28"/>
    </row>
    <row r="47" spans="1:7" s="363" customFormat="1" ht="15.75" customHeight="1">
      <c r="A47" s="351">
        <f>+A46+0.1</f>
        <v>8.1</v>
      </c>
      <c r="B47" s="352" t="str">
        <f>+'Ekamut-caxs'!B46</f>
        <v>բաժանորդային վճար</v>
      </c>
      <c r="C47" s="354">
        <f>+'Ekamut-caxs'!D46</f>
        <v>24</v>
      </c>
      <c r="D47" s="360"/>
      <c r="E47" s="361"/>
      <c r="F47" s="362"/>
      <c r="G47" s="362"/>
    </row>
    <row r="48" spans="1:7" s="363" customFormat="1" ht="15.75" customHeight="1">
      <c r="A48" s="351">
        <f>+A47+0.1</f>
        <v>8.1999999999999993</v>
      </c>
      <c r="B48" s="352" t="str">
        <f>+'Ekamut-caxs'!B47</f>
        <v>րոպեավճար</v>
      </c>
      <c r="C48" s="354">
        <f>+'Ekamut-caxs'!D47</f>
        <v>5</v>
      </c>
      <c r="D48" s="360"/>
      <c r="E48" s="361"/>
      <c r="F48" s="362"/>
      <c r="G48" s="362"/>
    </row>
    <row r="49" spans="1:7" s="363" customFormat="1" ht="15.75" customHeight="1">
      <c r="A49" s="351">
        <f>+A48+0.1</f>
        <v>8.2999999999999989</v>
      </c>
      <c r="B49" s="352" t="str">
        <f>+'Ekamut-caxs'!B48</f>
        <v>ինտերնետ կապ</v>
      </c>
      <c r="C49" s="354">
        <f>+'Ekamut-caxs'!D48</f>
        <v>72</v>
      </c>
      <c r="D49" s="360"/>
      <c r="E49" s="361"/>
      <c r="F49" s="362"/>
      <c r="G49" s="362"/>
    </row>
    <row r="50" spans="1:7" s="40" customFormat="1" ht="18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5</v>
      </c>
      <c r="D50" s="219"/>
      <c r="E50" s="53"/>
      <c r="F50" s="28"/>
      <c r="G50" s="28"/>
    </row>
    <row r="51" spans="1:7" s="40" customFormat="1" ht="18" customHeight="1">
      <c r="A51" s="34">
        <f>+A50+1</f>
        <v>10</v>
      </c>
      <c r="B51" s="223" t="str">
        <f>+'Ekamut-caxs'!B50</f>
        <v>Տնտեսական ապրանքների գծով</v>
      </c>
      <c r="C51" s="132">
        <f>+'Ekamut-caxs'!D50</f>
        <v>1176</v>
      </c>
      <c r="D51" s="219"/>
      <c r="E51" s="53"/>
      <c r="F51" s="28"/>
      <c r="G51" s="28"/>
    </row>
    <row r="52" spans="1:7" s="40" customFormat="1" ht="18" customHeight="1">
      <c r="A52" s="34">
        <f t="shared" ref="A52:A75" si="2">+A51+1</f>
        <v>11</v>
      </c>
      <c r="B52" s="223" t="str">
        <f>+'Ekamut-caxs'!B51</f>
        <v>Գրասենյակային ապրանքների գծով</v>
      </c>
      <c r="C52" s="132">
        <f>+'Ekamut-caxs'!D51</f>
        <v>329.2</v>
      </c>
      <c r="D52" s="219"/>
      <c r="E52" s="53"/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+'Ekamut-caxs'!B52</f>
        <v>Փոքրարժեք կամ արագամաշ առարկաների գծով</v>
      </c>
      <c r="C53" s="132">
        <f>+'Ekamut-caxs'!D52</f>
        <v>700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+'Ekamut-caxs'!B53</f>
        <v>Ուսումնական նյութերի գծով</v>
      </c>
      <c r="C54" s="132">
        <f>+'Ekamut-caxs'!D53</f>
        <v>1446.9</v>
      </c>
      <c r="D54" s="219"/>
      <c r="E54" s="53"/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+'Ekamut-caxs'!B54</f>
        <v>Դեղորայքի գծով</v>
      </c>
      <c r="C55" s="132">
        <f>+'Ekamut-caxs'!D54</f>
        <v>100</v>
      </c>
      <c r="D55" s="219"/>
      <c r="E55" s="53"/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+'Ekamut-caxs'!B55</f>
        <v>Բուժ.ծառայության գծով</v>
      </c>
      <c r="C56" s="132">
        <f>+'Ekamut-caxs'!D55</f>
        <v>154</v>
      </c>
      <c r="D56" s="219"/>
      <c r="E56" s="53"/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+'Ekamut-caxs'!B56</f>
        <v>Ընթացիկ վերանորոգման գծով</v>
      </c>
      <c r="C57" s="132">
        <v>600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17</v>
      </c>
      <c r="B58" s="223" t="str">
        <f>+'Ekamut-caxs'!B57</f>
        <v>Ջեռուցման համակարգի սպասարկման գծով</v>
      </c>
      <c r="C58" s="132">
        <f>+'Ekamut-caxs'!D57</f>
        <v>450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18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8"/>
    </row>
    <row r="61" spans="1:7" s="40" customFormat="1" ht="18" customHeight="1">
      <c r="A61" s="34">
        <v>18</v>
      </c>
      <c r="B61" s="223" t="str">
        <f>+'Ekamut-caxs'!B60</f>
        <v>Գնումների համակարգողի ծառայության գծով</v>
      </c>
      <c r="C61" s="132">
        <f>+'Ekamut-caxs'!D60</f>
        <v>300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+'Ekamut-caxs'!B61</f>
        <v>Համակարգիչների տեխնիկական սպասարկման գծով</v>
      </c>
      <c r="C62" s="132">
        <f>+'Ekamut-caxs'!D61</f>
        <v>35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+'Ekamut-caxs'!B62</f>
        <v>Համակարգչային ծրագրի և կայքի սպասարկման գծով</v>
      </c>
      <c r="C63" s="132">
        <f>+'Ekamut-caxs'!D62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21</v>
      </c>
      <c r="B64" s="223" t="str">
        <f>+'Ekamut-caxs'!B63</f>
        <v>էլ․ստորագրության գծով</v>
      </c>
      <c r="C64" s="132">
        <f>+'Ekamut-caxs'!D63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+'Ekamut-caxs'!B66</f>
        <v>Վերապատրաստման գծով</v>
      </c>
      <c r="C67" s="132">
        <f>+'Ekamut-caxs'!D66</f>
        <v>104.91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+'Ekamut-caxs'!B67</f>
        <v>Ծառերի էտման գծով</v>
      </c>
      <c r="C68" s="132">
        <f>+'Ekamut-caxs'!D67</f>
        <v>270</v>
      </c>
      <c r="D68" s="219"/>
      <c r="E68" s="53"/>
      <c r="F68" s="28"/>
      <c r="G68" s="28"/>
    </row>
    <row r="69" spans="1:7" s="40" customFormat="1" ht="18" customHeight="1">
      <c r="A69" s="34">
        <f>+A68+1</f>
        <v>23</v>
      </c>
      <c r="B69" s="223" t="str">
        <f>+'Ekamut-caxs'!B68</f>
        <v>Արժեքների փչացումից կորուստներ</v>
      </c>
      <c r="C69" s="131">
        <f>+'Ekamut-caxs'!D68</f>
        <v>30.4</v>
      </c>
      <c r="D69" s="219"/>
      <c r="E69" s="53"/>
      <c r="F69" s="28"/>
      <c r="G69" s="28"/>
    </row>
    <row r="70" spans="1:7" s="40" customFormat="1" ht="18" customHeight="1">
      <c r="A70" s="34">
        <v>24</v>
      </c>
      <c r="B70" s="223" t="str">
        <f>+'Ekamut-caxs'!B69</f>
        <v>Բեռնափոխադրման գծով</v>
      </c>
      <c r="C70" s="131">
        <f>+'Ekamut-caxs'!D69</f>
        <v>20</v>
      </c>
      <c r="D70" s="219"/>
      <c r="E70" s="53"/>
      <c r="F70" s="28"/>
      <c r="G70" s="28"/>
    </row>
    <row r="71" spans="1:7" s="40" customFormat="1" ht="18" customHeight="1">
      <c r="A71" s="34">
        <v>25</v>
      </c>
      <c r="B71" s="223" t="str">
        <f>+'Ekamut-caxs'!B70</f>
        <v>Միջոցառման կազմակերպման գծով</v>
      </c>
      <c r="C71" s="131">
        <f>+'Ekamut-caxs'!D70</f>
        <v>100</v>
      </c>
      <c r="D71" s="219"/>
      <c r="E71" s="53"/>
      <c r="F71" s="28"/>
      <c r="G71" s="28"/>
    </row>
    <row r="72" spans="1:7" s="40" customFormat="1" ht="18" customHeight="1">
      <c r="A72" s="34">
        <v>26</v>
      </c>
      <c r="B72" s="223" t="str">
        <f>+'Ekamut-caxs'!B71</f>
        <v>Փաստաթղթերի արխիվացման գծով</v>
      </c>
      <c r="C72" s="131">
        <f>+'Ekamut-caxs'!D71</f>
        <v>60</v>
      </c>
      <c r="D72" s="219"/>
      <c r="E72" s="53"/>
      <c r="F72" s="28"/>
      <c r="G72" s="28"/>
    </row>
    <row r="73" spans="1:7" s="40" customFormat="1" ht="18" customHeight="1">
      <c r="A73" s="34">
        <f t="shared" si="2"/>
        <v>27</v>
      </c>
      <c r="B73" s="223" t="str">
        <f>+'Ekamut-caxs'!B72</f>
        <v>Դուրսգրվող գույքի վերագնահատման գծով</v>
      </c>
      <c r="C73" s="132">
        <f>+'Ekamut-caxs'!D72</f>
        <v>120</v>
      </c>
      <c r="D73" s="219"/>
      <c r="E73" s="53" t="s">
        <v>257</v>
      </c>
      <c r="F73" s="28"/>
      <c r="G73" s="28"/>
    </row>
    <row r="74" spans="1:7" s="40" customFormat="1" ht="18" customHeight="1">
      <c r="A74" s="34">
        <f t="shared" si="2"/>
        <v>28</v>
      </c>
      <c r="B74" s="223" t="str">
        <f>+'Ekamut-caxs'!B73</f>
        <v>Կրակմարիչների լիցքավորում</v>
      </c>
      <c r="C74" s="132">
        <f>+'Ekamut-caxs'!D73</f>
        <v>50</v>
      </c>
      <c r="D74" s="219"/>
      <c r="E74" s="53"/>
      <c r="F74" s="28"/>
      <c r="G74" s="28"/>
    </row>
    <row r="75" spans="1:7" s="40" customFormat="1" ht="18" hidden="1" customHeight="1">
      <c r="A75" s="34">
        <f t="shared" si="2"/>
        <v>29</v>
      </c>
      <c r="B75" s="223" t="s">
        <v>34</v>
      </c>
      <c r="C75" s="132">
        <f>SUM(C76:C78)</f>
        <v>0</v>
      </c>
      <c r="D75" s="219"/>
      <c r="E75" s="53"/>
      <c r="F75" s="28"/>
      <c r="G75" s="28"/>
    </row>
    <row r="76" spans="1:7" s="363" customFormat="1" ht="15.75" hidden="1" customHeight="1">
      <c r="A76" s="351">
        <f>+A75+0.1</f>
        <v>29.1</v>
      </c>
      <c r="B76" s="352" t="s">
        <v>35</v>
      </c>
      <c r="C76" s="353"/>
      <c r="D76" s="360"/>
      <c r="E76" s="361"/>
      <c r="F76" s="362"/>
      <c r="G76" s="362"/>
    </row>
    <row r="77" spans="1:7" s="363" customFormat="1" ht="15.75" hidden="1" customHeight="1">
      <c r="A77" s="351">
        <f>+A76+0.1</f>
        <v>29.200000000000003</v>
      </c>
      <c r="B77" s="352" t="s">
        <v>47</v>
      </c>
      <c r="C77" s="353"/>
      <c r="D77" s="360"/>
      <c r="E77" s="361"/>
      <c r="F77" s="362"/>
      <c r="G77" s="362"/>
    </row>
    <row r="78" spans="1:7" s="363" customFormat="1" ht="15.75" hidden="1" customHeight="1">
      <c r="A78" s="351">
        <f>+A77+0.1</f>
        <v>29.300000000000004</v>
      </c>
      <c r="B78" s="352" t="s">
        <v>80</v>
      </c>
      <c r="C78" s="354">
        <f>+'Ekamut-caxs'!D76</f>
        <v>0</v>
      </c>
      <c r="D78" s="360"/>
      <c r="E78" s="361"/>
      <c r="F78" s="362"/>
      <c r="G78" s="362"/>
    </row>
    <row r="79" spans="1:7" s="40" customFormat="1" ht="18" customHeight="1">
      <c r="A79" s="34">
        <v>29</v>
      </c>
      <c r="B79" s="223" t="s">
        <v>36</v>
      </c>
      <c r="C79" s="132">
        <f>+'Deb. ev kreditor'!D59-'Deb. ev kreditor'!D55</f>
        <v>1219.2999999999993</v>
      </c>
      <c r="D79" s="219"/>
      <c r="E79" s="53">
        <f>+C79-'Deb. ev kreditor'!F59</f>
        <v>0</v>
      </c>
      <c r="F79" s="28"/>
      <c r="G79" s="28"/>
    </row>
    <row r="80" spans="1:7" s="40" customFormat="1" ht="18" hidden="1" customHeight="1">
      <c r="A80" s="34">
        <f>+A79+1</f>
        <v>30</v>
      </c>
      <c r="B80" s="223" t="s">
        <v>81</v>
      </c>
      <c r="C80" s="131"/>
      <c r="D80" s="219"/>
      <c r="E80" s="53" t="s">
        <v>184</v>
      </c>
      <c r="F80" s="28"/>
      <c r="G80" s="28"/>
    </row>
    <row r="81" spans="1:7" s="41" customFormat="1" ht="17.25">
      <c r="A81" s="27" t="s">
        <v>54</v>
      </c>
      <c r="B81" s="382" t="s">
        <v>57</v>
      </c>
      <c r="C81" s="133">
        <f>C82+C89</f>
        <v>1945</v>
      </c>
      <c r="D81" s="384"/>
      <c r="E81" s="222"/>
      <c r="F81" s="222"/>
      <c r="G81" s="28"/>
    </row>
    <row r="82" spans="1:7" s="40" customFormat="1" ht="18" customHeight="1">
      <c r="A82" s="34">
        <v>1</v>
      </c>
      <c r="B82" s="223" t="s">
        <v>85</v>
      </c>
      <c r="C82" s="132">
        <f>SUM(C83:C88)</f>
        <v>1945</v>
      </c>
      <c r="D82" s="219"/>
      <c r="E82" s="53"/>
      <c r="F82" s="28"/>
      <c r="G82" s="28"/>
    </row>
    <row r="83" spans="1:7" s="363" customFormat="1" ht="15.75" customHeight="1">
      <c r="A83" s="351">
        <f t="shared" ref="A83:A88" si="3">+A82+0.1</f>
        <v>1.1000000000000001</v>
      </c>
      <c r="B83" s="352" t="s">
        <v>82</v>
      </c>
      <c r="C83" s="353">
        <v>1825</v>
      </c>
      <c r="D83" s="360"/>
      <c r="E83" s="361"/>
      <c r="F83" s="362"/>
      <c r="G83" s="362"/>
    </row>
    <row r="84" spans="1:7" s="363" customFormat="1" ht="15.75" customHeight="1">
      <c r="A84" s="351">
        <f t="shared" si="3"/>
        <v>1.2000000000000002</v>
      </c>
      <c r="B84" s="352" t="s">
        <v>83</v>
      </c>
      <c r="C84" s="353">
        <v>120</v>
      </c>
      <c r="D84" s="360"/>
      <c r="E84" s="361"/>
      <c r="F84" s="362"/>
      <c r="G84" s="362"/>
    </row>
    <row r="85" spans="1:7" s="363" customFormat="1" ht="15.75" hidden="1" customHeight="1">
      <c r="A85" s="351">
        <f t="shared" si="3"/>
        <v>1.3000000000000003</v>
      </c>
      <c r="B85" s="352" t="s">
        <v>84</v>
      </c>
      <c r="C85" s="353"/>
      <c r="D85" s="360"/>
      <c r="E85" s="361"/>
      <c r="F85" s="362"/>
      <c r="G85" s="362"/>
    </row>
    <row r="86" spans="1:7" s="363" customFormat="1" ht="15.75" hidden="1" customHeight="1">
      <c r="A86" s="351">
        <f t="shared" si="3"/>
        <v>1.4000000000000004</v>
      </c>
      <c r="B86" s="352" t="s">
        <v>62</v>
      </c>
      <c r="C86" s="353"/>
      <c r="D86" s="360"/>
      <c r="E86" s="361"/>
      <c r="F86" s="362"/>
      <c r="G86" s="362"/>
    </row>
    <row r="87" spans="1:7" s="363" customFormat="1" ht="15.75" hidden="1" customHeight="1">
      <c r="A87" s="351">
        <f t="shared" si="3"/>
        <v>1.5000000000000004</v>
      </c>
      <c r="B87" s="352" t="s">
        <v>63</v>
      </c>
      <c r="C87" s="353"/>
      <c r="D87" s="360"/>
      <c r="E87" s="361"/>
      <c r="F87" s="362"/>
      <c r="G87" s="362"/>
    </row>
    <row r="88" spans="1:7" s="363" customFormat="1" ht="15.75" hidden="1" customHeight="1">
      <c r="A88" s="351">
        <f t="shared" si="3"/>
        <v>1.6000000000000005</v>
      </c>
      <c r="B88" s="352"/>
      <c r="C88" s="353"/>
      <c r="D88" s="360"/>
      <c r="E88" s="361" t="s">
        <v>260</v>
      </c>
      <c r="F88" s="362"/>
      <c r="G88" s="362"/>
    </row>
    <row r="89" spans="1:7" s="40" customFormat="1" ht="34.5" hidden="1">
      <c r="A89" s="34">
        <v>2</v>
      </c>
      <c r="B89" s="223" t="s">
        <v>86</v>
      </c>
      <c r="C89" s="132">
        <f>SUM(C90:C92)</f>
        <v>0</v>
      </c>
      <c r="D89" s="219"/>
      <c r="E89" s="56"/>
      <c r="F89" s="49"/>
      <c r="G89" s="49"/>
    </row>
    <row r="90" spans="1:7" s="363" customFormat="1" ht="15.75" hidden="1" customHeight="1">
      <c r="A90" s="351">
        <f>+A89+0.1</f>
        <v>2.1</v>
      </c>
      <c r="B90" s="352" t="s">
        <v>59</v>
      </c>
      <c r="C90" s="353"/>
      <c r="D90" s="360"/>
      <c r="E90" s="361"/>
      <c r="F90" s="362"/>
      <c r="G90" s="362"/>
    </row>
    <row r="91" spans="1:7" s="363" customFormat="1" ht="15.75" hidden="1" customHeight="1">
      <c r="A91" s="351">
        <f>+A90+0.1</f>
        <v>2.2000000000000002</v>
      </c>
      <c r="B91" s="352" t="s">
        <v>58</v>
      </c>
      <c r="C91" s="353"/>
      <c r="D91" s="360"/>
      <c r="E91" s="361"/>
      <c r="F91" s="362"/>
      <c r="G91" s="362"/>
    </row>
    <row r="92" spans="1:7" s="363" customFormat="1" ht="15.75" hidden="1" customHeight="1">
      <c r="A92" s="351">
        <f>+A91+0.1</f>
        <v>2.3000000000000003</v>
      </c>
      <c r="B92" s="352" t="s">
        <v>48</v>
      </c>
      <c r="C92" s="353"/>
      <c r="D92" s="360"/>
      <c r="E92" s="361"/>
      <c r="F92" s="362"/>
      <c r="G92" s="362"/>
    </row>
    <row r="93" spans="1:7" s="41" customFormat="1" ht="34.5">
      <c r="A93" s="27" t="s">
        <v>55</v>
      </c>
      <c r="B93" s="382" t="s">
        <v>133</v>
      </c>
      <c r="C93" s="133">
        <f>SUM(C94:C95)</f>
        <v>7235.1</v>
      </c>
      <c r="D93" s="384"/>
      <c r="E93" s="57"/>
      <c r="F93" s="50"/>
      <c r="G93" s="50"/>
    </row>
    <row r="94" spans="1:7" s="40" customFormat="1" ht="18" customHeight="1">
      <c r="A94" s="34">
        <v>1</v>
      </c>
      <c r="B94" s="223" t="s">
        <v>14</v>
      </c>
      <c r="C94" s="131">
        <v>7235.1</v>
      </c>
      <c r="D94" s="219"/>
      <c r="E94" s="53"/>
      <c r="F94" s="28"/>
      <c r="G94" s="28"/>
    </row>
    <row r="95" spans="1:7" s="40" customFormat="1" ht="18" hidden="1" customHeight="1">
      <c r="A95" s="34">
        <v>2</v>
      </c>
      <c r="B95" s="223"/>
      <c r="C95" s="131"/>
      <c r="D95" s="219"/>
      <c r="E95" s="53"/>
      <c r="F95" s="28"/>
      <c r="G95" s="28"/>
    </row>
    <row r="96" spans="1:7" s="47" customFormat="1" ht="34.5">
      <c r="A96" s="381" t="s">
        <v>37</v>
      </c>
      <c r="B96" s="382" t="s">
        <v>38</v>
      </c>
      <c r="C96" s="133">
        <f>C19+C20-C35</f>
        <v>2162.3550000000105</v>
      </c>
      <c r="D96" s="219" t="s">
        <v>342</v>
      </c>
      <c r="E96" s="490" t="s">
        <v>178</v>
      </c>
      <c r="F96" s="490"/>
      <c r="G96" s="140"/>
    </row>
    <row r="97" spans="1:7" s="41" customFormat="1" ht="30" customHeight="1">
      <c r="A97" s="385"/>
      <c r="B97" s="386"/>
      <c r="E97" s="391">
        <v>0</v>
      </c>
      <c r="F97" s="50"/>
      <c r="G97" s="50"/>
    </row>
    <row r="98" spans="1:7" s="5" customFormat="1" ht="17.25" hidden="1">
      <c r="B98" s="387" t="s">
        <v>2</v>
      </c>
      <c r="C98" s="217" t="str">
        <f>+'Ekamut-caxs'!D80</f>
        <v>Արմինե Մկրտչյան</v>
      </c>
      <c r="D98" s="217"/>
      <c r="E98" s="81"/>
      <c r="F98" s="28"/>
      <c r="G98" s="28"/>
    </row>
    <row r="99" spans="1:7" s="2" customFormat="1" ht="17.25" hidden="1">
      <c r="A99" s="5"/>
      <c r="B99" s="29" t="s">
        <v>4</v>
      </c>
      <c r="C99" s="214"/>
      <c r="D99" s="388"/>
      <c r="E99" s="364"/>
      <c r="F99" s="43"/>
      <c r="G99" s="43"/>
    </row>
    <row r="100" spans="1:7" s="2" customFormat="1" ht="17.25" hidden="1">
      <c r="B100" s="389" t="s">
        <v>6</v>
      </c>
      <c r="C100" s="217" t="str">
        <f>+'Ekamut-caxs'!D82</f>
        <v>Գեղամ Հայրիյան</v>
      </c>
      <c r="D100" s="217"/>
      <c r="E100" s="41"/>
      <c r="F100" s="43"/>
      <c r="G100" s="43"/>
    </row>
    <row r="101" spans="1:7" s="2" customFormat="1" ht="12" hidden="1" customHeight="1">
      <c r="B101" s="376"/>
      <c r="C101" s="214"/>
      <c r="D101" s="388"/>
      <c r="E101" s="364"/>
      <c r="F101" s="43"/>
      <c r="G101" s="43"/>
    </row>
    <row r="102" spans="1:7" s="2" customFormat="1" hidden="1">
      <c r="B102" s="376"/>
      <c r="C102" s="42"/>
      <c r="D102" s="42"/>
      <c r="E102" s="42"/>
      <c r="F102" s="43"/>
      <c r="G102" s="43"/>
    </row>
    <row r="103" spans="1:7" s="231" customFormat="1" ht="17.25">
      <c r="B103" s="390" t="s">
        <v>193</v>
      </c>
      <c r="D103" s="232" t="s">
        <v>208</v>
      </c>
    </row>
    <row r="104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6:F96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56 C95:C96 C10:C11 D7 D1 C26:C27 C23:C24 C33:C34 C58:C60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2543175</xdr:colOff>
                <xdr:row>103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0"/>
  <sheetViews>
    <sheetView view="pageBreakPreview" topLeftCell="A45" zoomScaleSheetLayoutView="100" workbookViewId="0">
      <selection activeCell="D44" sqref="D44:F44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91" t="s">
        <v>52</v>
      </c>
      <c r="B1" s="491"/>
      <c r="C1" s="491"/>
      <c r="D1" s="491"/>
      <c r="E1" s="491"/>
      <c r="F1" s="491"/>
    </row>
    <row r="2" spans="1:18" s="13" customFormat="1" ht="20.25">
      <c r="A2" s="487" t="str">
        <f>+'Ekamut-caxs'!A13:D13</f>
        <v xml:space="preserve">«Երևանի հ․116 մսուր-մանկապարտեզ» ՀՈԱԿ-ի </v>
      </c>
      <c r="B2" s="487"/>
      <c r="C2" s="487"/>
      <c r="D2" s="487"/>
      <c r="E2" s="487"/>
      <c r="F2" s="48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94" t="s">
        <v>277</v>
      </c>
      <c r="B3" s="494"/>
      <c r="C3" s="494"/>
      <c r="D3" s="494"/>
      <c r="E3" s="494"/>
      <c r="F3" s="494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255</v>
      </c>
      <c r="D5" s="124" t="s">
        <v>256</v>
      </c>
      <c r="E5" s="36" t="s">
        <v>49</v>
      </c>
      <c r="F5" s="146" t="s">
        <v>186</v>
      </c>
      <c r="H5" s="197" t="s">
        <v>197</v>
      </c>
    </row>
    <row r="6" spans="1:18" s="13" customFormat="1" ht="17.25">
      <c r="A6" s="35" t="s">
        <v>7</v>
      </c>
      <c r="B6" s="428" t="s">
        <v>127</v>
      </c>
      <c r="C6" s="173">
        <f>SUM(C7:C8,C11,C14:C17,C20:C22)</f>
        <v>112176.45</v>
      </c>
      <c r="D6" s="142">
        <f>SUM(D7:D8,D11,D14:D17,D20:D22)</f>
        <v>110174.5</v>
      </c>
      <c r="E6" s="142">
        <f t="shared" ref="E6:E66" si="0">D6-C6</f>
        <v>-2001.9499999999971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216">
        <v>102563</v>
      </c>
      <c r="D7" s="135">
        <f>+'Ekamut-caxs'!D17</f>
        <v>101138</v>
      </c>
      <c r="E7" s="135">
        <f t="shared" si="0"/>
        <v>-1425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508.8</v>
      </c>
      <c r="E8" s="135">
        <f t="shared" si="0"/>
        <v>436.8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2.1</v>
      </c>
      <c r="B9" s="188" t="str">
        <f>+'Ekamut-caxs'!B19</f>
        <v>վերապատրաստման գծով</v>
      </c>
      <c r="C9" s="434">
        <v>72</v>
      </c>
      <c r="D9" s="125">
        <v>72</v>
      </c>
      <c r="E9" s="135">
        <f t="shared" si="0"/>
        <v>0</v>
      </c>
      <c r="F9" s="125"/>
    </row>
    <row r="10" spans="1:18" s="75" customFormat="1" ht="17.25">
      <c r="A10" s="18">
        <f>+A9+0.1</f>
        <v>2.2000000000000002</v>
      </c>
      <c r="B10" s="188" t="str">
        <f>+'Ekamut-caxs'!B20</f>
        <v>տարակարգի գծով</v>
      </c>
      <c r="C10" s="125">
        <v>0</v>
      </c>
      <c r="D10" s="125">
        <f>+'Ekamut-caxs'!D20</f>
        <v>436.8</v>
      </c>
      <c r="E10" s="135">
        <f t="shared" si="0"/>
        <v>436.8</v>
      </c>
      <c r="F10" s="125"/>
    </row>
    <row r="11" spans="1:18" s="32" customFormat="1" ht="17.25">
      <c r="A11" s="34">
        <f>+A8+1</f>
        <v>3</v>
      </c>
      <c r="B11" s="174" t="str">
        <f>+'Ekamut-caxs'!B21</f>
        <v>Դրամաշնորհներ բյուջեից, որից՝</v>
      </c>
      <c r="C11" s="134">
        <f>SUM(C12:C13)</f>
        <v>3669.55</v>
      </c>
      <c r="D11" s="135">
        <f>SUM(D12:D13)</f>
        <v>2328.9</v>
      </c>
      <c r="E11" s="135">
        <f t="shared" si="0"/>
        <v>-1340.65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>
        <v>0</v>
      </c>
      <c r="D12" s="125">
        <v>0</v>
      </c>
      <c r="E12" s="135">
        <f t="shared" si="0"/>
        <v>0</v>
      </c>
      <c r="F12" s="125"/>
    </row>
    <row r="13" spans="1:18" s="75" customFormat="1" ht="17.25">
      <c r="A13" s="18">
        <v>2.1</v>
      </c>
      <c r="B13" s="188" t="str">
        <f>+'Ekamut-caxs'!B23</f>
        <v>զինծառայողների երեխաների գծով</v>
      </c>
      <c r="C13" s="457">
        <v>3669.55</v>
      </c>
      <c r="D13" s="125">
        <f>+'Ekamut-caxs'!D23</f>
        <v>2328.9</v>
      </c>
      <c r="E13" s="135">
        <f t="shared" si="0"/>
        <v>-1340.65</v>
      </c>
      <c r="F13" s="125"/>
    </row>
    <row r="14" spans="1:18" s="32" customFormat="1" ht="17.25">
      <c r="A14" s="34">
        <f>+A11+1</f>
        <v>4</v>
      </c>
      <c r="B14" s="174" t="str">
        <f>+'Ekamut-caxs'!B24</f>
        <v xml:space="preserve">Վճարովի ծառայություններից </v>
      </c>
      <c r="C14" s="216">
        <v>840</v>
      </c>
      <c r="D14" s="135">
        <f>+'Ekamut-caxs'!D24</f>
        <v>1040</v>
      </c>
      <c r="E14" s="135">
        <f t="shared" si="0"/>
        <v>200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16" si="1">+A14+1</f>
        <v>5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6</v>
      </c>
      <c r="B16" s="174" t="str">
        <f>+'Ekamut-caxs'!B26</f>
        <v>Ֆինանսական օգնությունից (օգնիր մանկապարտեզիդ)</v>
      </c>
      <c r="C16" s="136">
        <v>0</v>
      </c>
      <c r="D16" s="135">
        <f>+'Ekamut-caxs'!D26</f>
        <v>0</v>
      </c>
      <c r="E16" s="135">
        <f t="shared" si="0"/>
        <v>0</v>
      </c>
      <c r="F16" s="125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ref="A17" si="2">+A14+1</f>
        <v>5</v>
      </c>
      <c r="B17" s="174" t="str">
        <f>+'Ekamut-caxs'!B27</f>
        <v xml:space="preserve">Պայմանով ստացված ակտիվներից, այդ թվում՝  </v>
      </c>
      <c r="C17" s="136">
        <f>SUM(C18:C19)</f>
        <v>5015.4000000000005</v>
      </c>
      <c r="D17" s="137">
        <f>SUM(D18:D19)</f>
        <v>5121.8</v>
      </c>
      <c r="E17" s="135">
        <f t="shared" si="0"/>
        <v>106.39999999999964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474">
        <v>5.0999999999999996</v>
      </c>
      <c r="B18" s="400" t="str">
        <f>+'Ekamut-caxs'!B28</f>
        <v xml:space="preserve">ոչ ընթացիկ </v>
      </c>
      <c r="C18" s="125">
        <v>4664.3</v>
      </c>
      <c r="D18" s="126">
        <f>+'Ekamut-caxs'!D28</f>
        <v>4770.7</v>
      </c>
      <c r="E18" s="126">
        <f t="shared" si="0"/>
        <v>106.39999999999964</v>
      </c>
      <c r="F18" s="125"/>
    </row>
    <row r="19" spans="1:18" ht="16.5">
      <c r="A19" s="34">
        <v>5.2</v>
      </c>
      <c r="B19" s="400" t="str">
        <f>+'Ekamut-caxs'!B29</f>
        <v xml:space="preserve">ընթացիկ </v>
      </c>
      <c r="C19" s="125">
        <v>351.1</v>
      </c>
      <c r="D19" s="126">
        <f>+'Ekamut-caxs'!D29</f>
        <v>351.1</v>
      </c>
      <c r="E19" s="126">
        <f t="shared" si="0"/>
        <v>0</v>
      </c>
      <c r="F19" s="125"/>
    </row>
    <row r="20" spans="1:18" s="31" customFormat="1" ht="17.25">
      <c r="A20" s="34">
        <v>6</v>
      </c>
      <c r="B20" s="174" t="str">
        <f>+'Ekamut-caxs'!B30</f>
        <v>Բանկի տոկոսից</v>
      </c>
      <c r="C20" s="136">
        <v>0</v>
      </c>
      <c r="D20" s="134">
        <f>+'Ekamut-caxs'!D30</f>
        <v>37</v>
      </c>
      <c r="E20" s="134">
        <f t="shared" si="0"/>
        <v>37</v>
      </c>
      <c r="F20" s="125"/>
    </row>
    <row r="21" spans="1:18" s="31" customFormat="1" ht="17.25">
      <c r="A21" s="34">
        <v>7</v>
      </c>
      <c r="B21" s="12" t="s">
        <v>313</v>
      </c>
      <c r="C21" s="136">
        <v>16.5</v>
      </c>
      <c r="D21" s="134">
        <f>+'Ekamut-caxs'!D31</f>
        <v>0</v>
      </c>
      <c r="E21" s="134">
        <f t="shared" si="0"/>
        <v>-16.5</v>
      </c>
      <c r="F21" s="125"/>
      <c r="G21" s="31" t="s">
        <v>229</v>
      </c>
    </row>
    <row r="22" spans="1:18" s="31" customFormat="1" ht="17.25">
      <c r="A22" s="34">
        <v>8</v>
      </c>
      <c r="B22" s="462" t="str">
        <f>+'Ekamut-caxs'!B32</f>
        <v>Այլ եկամուտներ</v>
      </c>
      <c r="C22" s="463">
        <v>0</v>
      </c>
      <c r="D22" s="471">
        <f>+'Ekamut-caxs'!D32</f>
        <v>0</v>
      </c>
      <c r="E22" s="471">
        <f>D22-C22</f>
        <v>0</v>
      </c>
      <c r="F22" s="459"/>
      <c r="G22" s="31" t="s">
        <v>294</v>
      </c>
    </row>
    <row r="23" spans="1:18" s="13" customFormat="1" ht="17.25">
      <c r="A23" s="35" t="s">
        <v>10</v>
      </c>
      <c r="B23" s="428" t="s">
        <v>128</v>
      </c>
      <c r="C23" s="425">
        <f>SUM(C24,C27:C33,C37:C62,C64:C65)</f>
        <v>112176.49999999999</v>
      </c>
      <c r="D23" s="143">
        <f>SUM(D24,D27:D33,D37:D62,D64:D65)</f>
        <v>110520.30999999998</v>
      </c>
      <c r="E23" s="142">
        <f t="shared" si="0"/>
        <v>-1656.1900000000023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76930.899999999994</v>
      </c>
      <c r="D24" s="137">
        <f>+'Ekamut-caxs'!D36</f>
        <v>80562.2</v>
      </c>
      <c r="E24" s="135">
        <f t="shared" si="0"/>
        <v>3631.3000000000029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+'Ekamut-caxs'!B37</f>
        <v>վճարովի ծառայության գծով</v>
      </c>
      <c r="C25" s="125">
        <v>612</v>
      </c>
      <c r="D25" s="138">
        <v>738</v>
      </c>
      <c r="E25" s="126">
        <f>D25-C25</f>
        <v>126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 hidden="1">
      <c r="A26" s="18">
        <f>+A25+0.1</f>
        <v>1.2000000000000002</v>
      </c>
      <c r="B26" s="188" t="str">
        <f>+'Ekamut-caxs'!B38</f>
        <v>պարգևատրման գծով</v>
      </c>
      <c r="C26" s="125">
        <v>0</v>
      </c>
      <c r="D26" s="125">
        <f>+'Ekamut-caxs'!D38</f>
        <v>4794</v>
      </c>
      <c r="E26" s="127">
        <f>D26-C26</f>
        <v>4794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18038.2</v>
      </c>
      <c r="D27" s="137">
        <f>+'Ekamut-caxs'!D39</f>
        <v>10362.9</v>
      </c>
      <c r="E27" s="135">
        <f t="shared" si="0"/>
        <v>-7675.3000000000011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40.5">
      <c r="A28" s="34">
        <f>+A27+1</f>
        <v>3</v>
      </c>
      <c r="B28" s="174" t="str">
        <f>+'Ekamut-caxs'!B40</f>
        <v>Ջեռուցման գծով</v>
      </c>
      <c r="C28" s="136">
        <v>4471.3999999999996</v>
      </c>
      <c r="D28" s="137">
        <f>+'Ekamut-caxs'!D40</f>
        <v>4816.8</v>
      </c>
      <c r="E28" s="135">
        <f t="shared" si="0"/>
        <v>345.40000000000055</v>
      </c>
      <c r="F28" s="125" t="s">
        <v>322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40.5">
      <c r="A29" s="34">
        <f t="shared" ref="A29:A33" si="3">+A28+1</f>
        <v>4</v>
      </c>
      <c r="B29" s="174" t="str">
        <f>+'Ekamut-caxs'!B41</f>
        <v>Էլեկտրաէներգիայի գծով</v>
      </c>
      <c r="C29" s="136">
        <v>2199.6999999999998</v>
      </c>
      <c r="D29" s="137">
        <f>+'Ekamut-caxs'!D41</f>
        <v>2532.8000000000002</v>
      </c>
      <c r="E29" s="135">
        <f t="shared" si="0"/>
        <v>333.10000000000036</v>
      </c>
      <c r="F29" s="125" t="s">
        <v>322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40.5">
      <c r="A30" s="34">
        <f t="shared" si="3"/>
        <v>5</v>
      </c>
      <c r="B30" s="174" t="str">
        <f>+'Ekamut-caxs'!B42</f>
        <v>Ջրմուղ-կոյուղու գծով</v>
      </c>
      <c r="C30" s="136">
        <v>609.5</v>
      </c>
      <c r="D30" s="137">
        <f>+'Ekamut-caxs'!D42</f>
        <v>650.29999999999995</v>
      </c>
      <c r="E30" s="135">
        <f t="shared" si="0"/>
        <v>40.799999999999955</v>
      </c>
      <c r="F30" s="125" t="s">
        <v>322</v>
      </c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3"/>
        <v>6</v>
      </c>
      <c r="B31" s="174" t="str">
        <f>+'Ekamut-caxs'!B43</f>
        <v>Աղբահանության գծով</v>
      </c>
      <c r="C31" s="136">
        <v>162</v>
      </c>
      <c r="D31" s="137">
        <f>+'Ekamut-caxs'!D43</f>
        <v>162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3"/>
        <v>7</v>
      </c>
      <c r="B32" s="174" t="str">
        <f>+'Ekamut-caxs'!B44</f>
        <v>Ախտաբանության գծով</v>
      </c>
      <c r="C32" s="136">
        <v>60</v>
      </c>
      <c r="D32" s="137">
        <f>+'Ekamut-caxs'!D44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3"/>
        <v>8</v>
      </c>
      <c r="B33" s="174" t="str">
        <f>+'Ekamut-caxs'!B45</f>
        <v>Կապի գծով, այդ թվում`</v>
      </c>
      <c r="C33" s="136">
        <f>SUM(C34:C36)</f>
        <v>134.6</v>
      </c>
      <c r="D33" s="137">
        <f>SUM(D34:D36)</f>
        <v>101</v>
      </c>
      <c r="E33" s="135">
        <f t="shared" si="0"/>
        <v>-33.599999999999994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4">+A33+0.1</f>
        <v>8.1</v>
      </c>
      <c r="B34" s="400" t="str">
        <f>+'Ekamut-caxs'!B46</f>
        <v>բաժանորդային վճար</v>
      </c>
      <c r="C34" s="125">
        <v>57.6</v>
      </c>
      <c r="D34" s="138">
        <f>+'Ekamut-caxs'!D46</f>
        <v>24</v>
      </c>
      <c r="E34" s="126">
        <f t="shared" si="0"/>
        <v>-33.6</v>
      </c>
      <c r="F34" s="125"/>
    </row>
    <row r="35" spans="1:18">
      <c r="A35" s="18">
        <f t="shared" si="4"/>
        <v>8.1999999999999993</v>
      </c>
      <c r="B35" s="400" t="str">
        <f>+'Ekamut-caxs'!B47</f>
        <v>րոպեավճար</v>
      </c>
      <c r="C35" s="125">
        <v>5</v>
      </c>
      <c r="D35" s="138">
        <f>+'Ekamut-caxs'!D47</f>
        <v>5</v>
      </c>
      <c r="E35" s="126">
        <f t="shared" si="0"/>
        <v>0</v>
      </c>
      <c r="F35" s="125"/>
    </row>
    <row r="36" spans="1:18">
      <c r="A36" s="18">
        <f t="shared" si="4"/>
        <v>8.2999999999999989</v>
      </c>
      <c r="B36" s="400" t="str">
        <f>+'Ekamut-caxs'!B48</f>
        <v>ինտերնետ կապ</v>
      </c>
      <c r="C36" s="125">
        <v>72</v>
      </c>
      <c r="D36" s="138">
        <f>+'Ekamut-caxs'!D48</f>
        <v>72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4" t="str">
        <f>+'Ekamut-caxs'!B49</f>
        <v>Բանկային ծառայության գծով</v>
      </c>
      <c r="C37" s="136">
        <v>5</v>
      </c>
      <c r="D37" s="137">
        <f>+'Ekamut-caxs'!D49</f>
        <v>5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+'Ekamut-caxs'!B50</f>
        <v>Տնտեսական ապրանքների գծով</v>
      </c>
      <c r="C38" s="136">
        <v>1176</v>
      </c>
      <c r="D38" s="137">
        <f>+'Ekamut-caxs'!D50</f>
        <v>1176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08">
      <c r="A39" s="34">
        <f t="shared" ref="A39:A62" si="5">+A38+1</f>
        <v>11</v>
      </c>
      <c r="B39" s="462" t="str">
        <f>+'Ekamut-caxs'!B51</f>
        <v>Գրասենյակային ապրանքների գծով</v>
      </c>
      <c r="C39" s="463">
        <v>223.2</v>
      </c>
      <c r="D39" s="470">
        <f>+'Ekamut-caxs'!D51</f>
        <v>329.2</v>
      </c>
      <c r="E39" s="464">
        <f t="shared" si="0"/>
        <v>106</v>
      </c>
      <c r="F39" s="459" t="s">
        <v>320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5"/>
        <v>12</v>
      </c>
      <c r="B40" s="174" t="str">
        <f>+'Ekamut-caxs'!B52</f>
        <v>Փոքրարժեք կամ արագամաշ առարկաների գծով</v>
      </c>
      <c r="C40" s="136">
        <v>700</v>
      </c>
      <c r="D40" s="137">
        <f>+'Ekamut-caxs'!D52</f>
        <v>700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62">
      <c r="A41" s="34">
        <f t="shared" si="5"/>
        <v>13</v>
      </c>
      <c r="B41" s="462" t="str">
        <f>+'Ekamut-caxs'!B53</f>
        <v>Ուսումնական նյութերի գծով</v>
      </c>
      <c r="C41" s="463">
        <v>340</v>
      </c>
      <c r="D41" s="470">
        <f>+'Ekamut-caxs'!D53</f>
        <v>1446.9</v>
      </c>
      <c r="E41" s="464">
        <f t="shared" si="0"/>
        <v>1106.9000000000001</v>
      </c>
      <c r="F41" s="459" t="s">
        <v>336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5"/>
        <v>14</v>
      </c>
      <c r="B42" s="174" t="str">
        <f>+'Ekamut-caxs'!B54</f>
        <v>Դեղորայքի գծով</v>
      </c>
      <c r="C42" s="136">
        <v>100</v>
      </c>
      <c r="D42" s="137">
        <f>+'Ekamut-caxs'!D54</f>
        <v>100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5"/>
        <v>15</v>
      </c>
      <c r="B43" s="174" t="str">
        <f>+'Ekamut-caxs'!B55</f>
        <v>Բուժ.ծառայության գծով</v>
      </c>
      <c r="C43" s="136">
        <v>154</v>
      </c>
      <c r="D43" s="137">
        <f>+'Ekamut-caxs'!D55</f>
        <v>154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08">
      <c r="A44" s="34">
        <f t="shared" si="5"/>
        <v>16</v>
      </c>
      <c r="B44" s="462" t="str">
        <f>+'Ekamut-caxs'!B56</f>
        <v>Ընթացիկ վերանորոգման գծով</v>
      </c>
      <c r="C44" s="471">
        <v>600</v>
      </c>
      <c r="D44" s="470">
        <f>+'Ekamut-caxs'!D56</f>
        <v>938.2</v>
      </c>
      <c r="E44" s="464">
        <f t="shared" si="0"/>
        <v>338.20000000000005</v>
      </c>
      <c r="F44" s="459" t="s">
        <v>321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5"/>
        <v>17</v>
      </c>
      <c r="B45" s="174" t="str">
        <f>+'Ekamut-caxs'!B57</f>
        <v>Ջեռուցման համակարգի սպասարկման գծով</v>
      </c>
      <c r="C45" s="134">
        <v>450</v>
      </c>
      <c r="D45" s="137">
        <f>+'Ekamut-caxs'!D57</f>
        <v>450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5"/>
        <v>18</v>
      </c>
      <c r="B46" s="174" t="str">
        <f>+'Ekamut-caxs'!B58</f>
        <v>Կաթսայատան սպասարկման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5"/>
        <v>19</v>
      </c>
      <c r="B47" s="174" t="str">
        <f>+'Ekamut-caxs'!B59</f>
        <v>Սպասարկման և կոմունալ համավճարների գծով</v>
      </c>
      <c r="C47" s="134"/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18</v>
      </c>
      <c r="B48" s="174" t="str">
        <f>+'Ekamut-caxs'!B60</f>
        <v>Գնումների համակարգողի ծառայության գծով</v>
      </c>
      <c r="C48" s="136">
        <v>300</v>
      </c>
      <c r="D48" s="137">
        <f>+'Ekamut-caxs'!D60</f>
        <v>300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5"/>
        <v>19</v>
      </c>
      <c r="B49" s="174" t="str">
        <f>+'Ekamut-caxs'!B61</f>
        <v>Համակարգիչների տեխնիկական սպասարկման գծով</v>
      </c>
      <c r="C49" s="136">
        <v>35</v>
      </c>
      <c r="D49" s="137">
        <f>+'Ekamut-caxs'!D61</f>
        <v>35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5"/>
        <v>20</v>
      </c>
      <c r="B50" s="174" t="str">
        <f>+'Ekamut-caxs'!B62</f>
        <v>Համակարգչային ծրագրի և կայքի սպասարկման գծով</v>
      </c>
      <c r="C50" s="134">
        <v>117</v>
      </c>
      <c r="D50" s="137">
        <f>+'Ekamut-caxs'!D62</f>
        <v>112</v>
      </c>
      <c r="E50" s="135">
        <f t="shared" si="0"/>
        <v>-5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5"/>
        <v>21</v>
      </c>
      <c r="B51" s="174" t="str">
        <f>+'Ekamut-caxs'!B63</f>
        <v>էլ․ստորագրության գծով</v>
      </c>
      <c r="C51" s="134">
        <v>3</v>
      </c>
      <c r="D51" s="137">
        <f>+'Ekamut-caxs'!D63</f>
        <v>0</v>
      </c>
      <c r="E51" s="135">
        <f t="shared" ref="E51:E65" si="6">D51-C51</f>
        <v>-3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5"/>
        <v>22</v>
      </c>
      <c r="B52" s="174" t="str">
        <f>+'Ekamut-caxs'!B64</f>
        <v>Հայտարարության գծով</v>
      </c>
      <c r="C52" s="134"/>
      <c r="D52" s="137">
        <f>+'Ekamut-caxs'!D64</f>
        <v>0</v>
      </c>
      <c r="E52" s="135">
        <f t="shared" si="6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5"/>
        <v>23</v>
      </c>
      <c r="B53" s="174" t="str">
        <f>+'Ekamut-caxs'!B65</f>
        <v>Բաժանորդագրության գծով</v>
      </c>
      <c r="C53" s="134"/>
      <c r="D53" s="137">
        <f>+'Ekamut-caxs'!D65</f>
        <v>0</v>
      </c>
      <c r="E53" s="135">
        <f t="shared" si="6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22</v>
      </c>
      <c r="B54" s="174" t="str">
        <f>+'Ekamut-caxs'!B66</f>
        <v>Վերապատրաստման գծով</v>
      </c>
      <c r="C54" s="134">
        <v>72</v>
      </c>
      <c r="D54" s="137">
        <f>+'Ekamut-caxs'!D66</f>
        <v>104.91</v>
      </c>
      <c r="E54" s="135">
        <f t="shared" si="6"/>
        <v>32.909999999999997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5"/>
        <v>23</v>
      </c>
      <c r="B55" s="174" t="str">
        <f>+'Ekamut-caxs'!B67</f>
        <v>Ծառերի էտման գծով</v>
      </c>
      <c r="C55" s="134">
        <v>270</v>
      </c>
      <c r="D55" s="137">
        <f>+'Ekamut-caxs'!D67</f>
        <v>270</v>
      </c>
      <c r="E55" s="135">
        <f t="shared" si="6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2" customFormat="1" ht="54">
      <c r="A56" s="34">
        <v>24</v>
      </c>
      <c r="B56" s="475" t="s">
        <v>317</v>
      </c>
      <c r="C56" s="471">
        <v>10.7</v>
      </c>
      <c r="D56" s="470">
        <f>+'Ekamut-caxs'!D68</f>
        <v>30.4</v>
      </c>
      <c r="E56" s="464">
        <f t="shared" si="6"/>
        <v>19.7</v>
      </c>
      <c r="F56" s="459" t="s">
        <v>323</v>
      </c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</row>
    <row r="57" spans="1:18" s="32" customFormat="1" ht="17.25">
      <c r="A57" s="34">
        <v>25</v>
      </c>
      <c r="B57" s="458" t="s">
        <v>316</v>
      </c>
      <c r="C57" s="134">
        <v>20</v>
      </c>
      <c r="D57" s="137">
        <f>+'Ekamut-caxs'!D69</f>
        <v>20</v>
      </c>
      <c r="E57" s="135">
        <f t="shared" si="6"/>
        <v>0</v>
      </c>
      <c r="F57" s="134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</row>
    <row r="58" spans="1:18" s="31" customFormat="1" ht="17.25">
      <c r="A58" s="34">
        <v>26</v>
      </c>
      <c r="B58" s="174" t="str">
        <f>+'Ekamut-caxs'!B70</f>
        <v>Միջոցառման կազմակերպման գծով</v>
      </c>
      <c r="C58" s="134">
        <v>100</v>
      </c>
      <c r="D58" s="137">
        <f>+'Ekamut-caxs'!D70</f>
        <v>100</v>
      </c>
      <c r="E58" s="134">
        <f t="shared" si="6"/>
        <v>0</v>
      </c>
      <c r="F58" s="134"/>
    </row>
    <row r="59" spans="1:18" s="31" customFormat="1" ht="17.25">
      <c r="A59" s="34">
        <f t="shared" si="5"/>
        <v>27</v>
      </c>
      <c r="B59" s="174" t="str">
        <f>+'Ekamut-caxs'!B71</f>
        <v>Փաստաթղթերի արխիվացման գծով</v>
      </c>
      <c r="C59" s="134">
        <v>60</v>
      </c>
      <c r="D59" s="137">
        <f>+'Ekamut-caxs'!D71</f>
        <v>60</v>
      </c>
      <c r="E59" s="134">
        <f t="shared" si="6"/>
        <v>0</v>
      </c>
      <c r="F59" s="134"/>
      <c r="G59" s="31" t="s">
        <v>310</v>
      </c>
    </row>
    <row r="60" spans="1:18" s="31" customFormat="1" ht="17.25">
      <c r="A60" s="34">
        <f t="shared" si="5"/>
        <v>28</v>
      </c>
      <c r="B60" s="174" t="str">
        <f>+'Ekamut-caxs'!B72</f>
        <v>Դուրսգրվող գույքի վերագնահատման գծով</v>
      </c>
      <c r="C60" s="134">
        <v>120</v>
      </c>
      <c r="D60" s="136">
        <f>+'Ekamut-caxs'!D72</f>
        <v>120</v>
      </c>
      <c r="E60" s="134">
        <f>D60-C60</f>
        <v>0</v>
      </c>
      <c r="F60" s="229"/>
    </row>
    <row r="61" spans="1:18" s="31" customFormat="1" ht="17.25">
      <c r="A61" s="34">
        <f t="shared" si="5"/>
        <v>29</v>
      </c>
      <c r="B61" s="174" t="str">
        <f>+'Ekamut-caxs'!B73</f>
        <v>Կրակմարիչների լիցքավորում</v>
      </c>
      <c r="C61" s="134">
        <v>50</v>
      </c>
      <c r="D61" s="136">
        <f>+'Ekamut-caxs'!D73</f>
        <v>50</v>
      </c>
      <c r="E61" s="134">
        <f>D61-C61</f>
        <v>0</v>
      </c>
      <c r="F61" s="134"/>
    </row>
    <row r="62" spans="1:18" s="32" customFormat="1" ht="17.25">
      <c r="A62" s="34">
        <f t="shared" si="5"/>
        <v>30</v>
      </c>
      <c r="B62" s="174" t="str">
        <f>+'Ekamut-caxs'!B74</f>
        <v>Հիմնական միջոցների մաշվածության գծով, որից՝</v>
      </c>
      <c r="C62" s="127">
        <v>4664.3</v>
      </c>
      <c r="D62" s="137">
        <f>+'Ekamut-caxs'!D74</f>
        <v>4770.7</v>
      </c>
      <c r="E62" s="135">
        <f t="shared" si="6"/>
        <v>106.39999999999964</v>
      </c>
      <c r="F62" s="125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>
      <c r="A63" s="18">
        <f>+A62+0.1</f>
        <v>30.1</v>
      </c>
      <c r="B63" s="400" t="str">
        <f>+'Ekamut-caxs'!B75</f>
        <v>պայմանով (անհատույց) ստացված</v>
      </c>
      <c r="C63" s="127">
        <v>4664.3</v>
      </c>
      <c r="D63" s="138">
        <f>+'Ekamut-caxs'!D75</f>
        <v>4770.7</v>
      </c>
      <c r="E63" s="126">
        <f t="shared" si="6"/>
        <v>106.39999999999964</v>
      </c>
      <c r="F63" s="127"/>
      <c r="G63" s="77"/>
    </row>
    <row r="64" spans="1:18" s="32" customFormat="1" ht="17.25" hidden="1">
      <c r="A64" s="34">
        <f>+A62+1</f>
        <v>31</v>
      </c>
      <c r="B64" s="174" t="str">
        <f>+'Ekamut-caxs'!B76</f>
        <v xml:space="preserve">Չփոխհատուցվող հարկերի գծով </v>
      </c>
      <c r="C64" s="134"/>
      <c r="D64" s="137">
        <f>+'Ekamut-caxs'!D76</f>
        <v>0</v>
      </c>
      <c r="E64" s="135">
        <f t="shared" si="6"/>
        <v>0</v>
      </c>
      <c r="F64" s="134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32" customFormat="1" ht="17.25" hidden="1">
      <c r="A65" s="34">
        <f>+A64+1</f>
        <v>32</v>
      </c>
      <c r="B65" s="174" t="str">
        <f>+'Ekamut-caxs'!B77</f>
        <v>Այլ ծախսերի գծով</v>
      </c>
      <c r="C65" s="134"/>
      <c r="D65" s="137">
        <f>+'Ekamut-caxs'!D77</f>
        <v>0</v>
      </c>
      <c r="E65" s="135">
        <f t="shared" si="6"/>
        <v>0</v>
      </c>
      <c r="F65" s="134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spans="1:18" s="23" customFormat="1" ht="17.25">
      <c r="A66" s="17"/>
      <c r="B66" s="429" t="s">
        <v>76</v>
      </c>
      <c r="C66" s="173">
        <f>C6-C23</f>
        <v>-4.9999999988358468E-2</v>
      </c>
      <c r="D66" s="142">
        <f>D6-D23</f>
        <v>-345.80999999998312</v>
      </c>
      <c r="E66" s="142">
        <f t="shared" si="0"/>
        <v>-345.75999999999476</v>
      </c>
      <c r="F66" s="173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s="23" customFormat="1" ht="14.25">
      <c r="A67" s="24"/>
      <c r="B67" s="189"/>
      <c r="C67" s="25"/>
      <c r="D67" s="25"/>
      <c r="E67" s="25"/>
      <c r="F67" s="25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</row>
    <row r="68" spans="1:18" s="10" customFormat="1" ht="24.75" customHeight="1">
      <c r="A68" s="58"/>
      <c r="B68" s="419" t="s">
        <v>2</v>
      </c>
      <c r="C68" s="64"/>
      <c r="D68" s="493" t="str">
        <f>+'Ekamut-caxs'!D80</f>
        <v>Արմինե Մկրտչյան</v>
      </c>
      <c r="E68" s="493"/>
      <c r="F68" s="63"/>
    </row>
    <row r="69" spans="1:18" s="10" customFormat="1" ht="9.75" customHeight="1">
      <c r="A69" s="58"/>
      <c r="B69" s="420"/>
      <c r="C69" s="87"/>
      <c r="D69" s="492" t="s">
        <v>5</v>
      </c>
      <c r="E69" s="492"/>
      <c r="F69" s="403"/>
    </row>
    <row r="70" spans="1:18" s="10" customFormat="1" ht="24.75" customHeight="1">
      <c r="A70" s="58"/>
      <c r="B70" s="419" t="s">
        <v>6</v>
      </c>
      <c r="C70" s="64"/>
      <c r="D70" s="493" t="str">
        <f>+'Ekamut-caxs'!D82</f>
        <v>Գեղամ Հայրիյան</v>
      </c>
      <c r="E70" s="493"/>
      <c r="F70" s="63"/>
    </row>
    <row r="71" spans="1:18" s="10" customFormat="1" ht="11.25" customHeight="1">
      <c r="A71" s="58"/>
      <c r="B71" s="85"/>
      <c r="C71" s="87"/>
      <c r="D71" s="492" t="s">
        <v>5</v>
      </c>
      <c r="E71" s="492"/>
      <c r="F71" s="403"/>
    </row>
    <row r="72" spans="1:18" s="10" customFormat="1">
      <c r="A72" s="58"/>
      <c r="B72" s="421" t="s">
        <v>1</v>
      </c>
      <c r="C72" s="87"/>
      <c r="D72" s="87"/>
      <c r="E72" s="87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  <row r="89" spans="1:2" s="10" customFormat="1">
      <c r="A89" s="58"/>
      <c r="B89" s="14"/>
    </row>
    <row r="90" spans="1:2" s="10" customFormat="1">
      <c r="A90" s="58"/>
      <c r="B90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0"/>
  <sheetViews>
    <sheetView view="pageBreakPreview" topLeftCell="A29" zoomScaleSheetLayoutView="100" workbookViewId="0">
      <selection activeCell="D44" sqref="D44:F4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91" t="s">
        <v>77</v>
      </c>
      <c r="B1" s="491"/>
      <c r="C1" s="491"/>
      <c r="D1" s="491"/>
      <c r="E1" s="491"/>
      <c r="F1" s="491"/>
    </row>
    <row r="2" spans="1:20" s="13" customFormat="1" ht="20.25">
      <c r="A2" s="487" t="str">
        <f>+'Ekamut-caxs'!A13:D13</f>
        <v xml:space="preserve">«Երևանի հ․116 մսուր-մանկապարտեզ» ՀՈԱԿ-ի </v>
      </c>
      <c r="B2" s="487"/>
      <c r="C2" s="487"/>
      <c r="D2" s="487"/>
      <c r="E2" s="487"/>
      <c r="F2" s="48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94" t="s">
        <v>278</v>
      </c>
      <c r="B3" s="494"/>
      <c r="C3" s="494"/>
      <c r="D3" s="494"/>
      <c r="E3" s="494"/>
      <c r="F3" s="49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255</v>
      </c>
      <c r="D5" s="124" t="s">
        <v>256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197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6">
        <v>10278.6</v>
      </c>
      <c r="D6" s="128">
        <f>+C6</f>
        <v>10278.6</v>
      </c>
      <c r="E6" s="133">
        <f t="shared" ref="E6:E69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109089.60000000001</v>
      </c>
      <c r="D7" s="133">
        <f>SUM(D8:D9,D12,D16:D21)</f>
        <v>107694.565</v>
      </c>
      <c r="E7" s="133">
        <f>D7-C7</f>
        <v>-1395.0350000000035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102563</v>
      </c>
      <c r="D8" s="132">
        <f>+'Dramakan hosqer'!C21</f>
        <v>101138</v>
      </c>
      <c r="E8" s="132">
        <f>D8-C8</f>
        <v>-1425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517.71</v>
      </c>
      <c r="E9" s="132">
        <f t="shared" ref="E9:E16" si="1">D9-C9</f>
        <v>445.71000000000004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72</v>
      </c>
      <c r="D10" s="354">
        <f>+'Dramakan hosqer'!C23</f>
        <v>80.91</v>
      </c>
      <c r="E10" s="355">
        <f t="shared" si="1"/>
        <v>8.9099999999999966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տարակարգի գծով</v>
      </c>
      <c r="C11" s="353">
        <v>0</v>
      </c>
      <c r="D11" s="354">
        <f>+'Dramakan hosqer'!C24</f>
        <v>436.8</v>
      </c>
      <c r="E11" s="355">
        <f t="shared" si="1"/>
        <v>436.8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5614.6</v>
      </c>
      <c r="D12" s="132">
        <f>SUM(D13:D15)</f>
        <v>4961.8549999999996</v>
      </c>
      <c r="E12" s="132">
        <f t="shared" si="1"/>
        <v>-652.7450000000008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hidden="1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/>
      <c r="D13" s="354">
        <f>+'Dramakan hosqer'!C26</f>
        <v>687.95500000000004</v>
      </c>
      <c r="E13" s="355">
        <f t="shared" si="1"/>
        <v>687.95500000000004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v>3.1</v>
      </c>
      <c r="B14" s="352" t="str">
        <f>+'Dramakan hosqer'!B27</f>
        <v>զինծառայողների երեխաների գծով</v>
      </c>
      <c r="C14" s="353">
        <v>3669.6</v>
      </c>
      <c r="D14" s="354">
        <f>+'Dramakan hosqer'!C27</f>
        <v>2328.9</v>
      </c>
      <c r="E14" s="355">
        <f t="shared" si="1"/>
        <v>-1340.6999999999998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3.2</v>
      </c>
      <c r="B15" s="352" t="str">
        <f>+'Dramakan hosqer'!B28</f>
        <v>հիմնական միջոցների ձեռքբերման գծով</v>
      </c>
      <c r="C15" s="353">
        <v>1945</v>
      </c>
      <c r="D15" s="354">
        <f>+'Dramakan hosqer'!C28</f>
        <v>1945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840</v>
      </c>
      <c r="D16" s="132">
        <f>+'Dramakan hosqer'!C29</f>
        <v>1040</v>
      </c>
      <c r="E16" s="132">
        <f t="shared" si="1"/>
        <v>200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7.25" hidden="1">
      <c r="A18" s="34">
        <v>5</v>
      </c>
      <c r="B18" s="223" t="str">
        <f>+'Dramakan hosqer'!B31</f>
        <v>Ֆինանսական օգնությունից (օգնիր մանկապարտեզիդ)</v>
      </c>
      <c r="C18" s="131">
        <v>0</v>
      </c>
      <c r="D18" s="132">
        <f>+'Dramakan hosqer'!C31</f>
        <v>0</v>
      </c>
      <c r="E18" s="132">
        <f t="shared" si="0"/>
        <v>0</v>
      </c>
      <c r="F18" s="476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ref="A19" si="2">+A18+1</f>
        <v>6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5</v>
      </c>
      <c r="B20" s="223" t="str">
        <f>+'Dramakan hosqer'!B33</f>
        <v>Բանկի տոկոսից</v>
      </c>
      <c r="C20" s="131">
        <v>0</v>
      </c>
      <c r="D20" s="132">
        <f>+'Dramakan hosqer'!C33</f>
        <v>37</v>
      </c>
      <c r="E20" s="132">
        <f>D20-C20</f>
        <v>37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7.25">
      <c r="A21" s="465">
        <v>6</v>
      </c>
      <c r="B21" s="461" t="str">
        <f>+'Dramakan hosqer'!B34</f>
        <v>Այլ եկամուտներ</v>
      </c>
      <c r="C21" s="466"/>
      <c r="D21" s="467">
        <f>+'Dramakan hosqer'!C34</f>
        <v>0</v>
      </c>
      <c r="E21" s="467">
        <f>D21-C21</f>
        <v>0</v>
      </c>
      <c r="F21" s="468"/>
      <c r="G21" s="52" t="s">
        <v>293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+C23+C68+C80</f>
        <v>112846.29999999999</v>
      </c>
      <c r="D22" s="133">
        <f>+D23+D68+D80</f>
        <v>115810.81</v>
      </c>
      <c r="E22" s="133">
        <f t="shared" si="0"/>
        <v>2964.5100000000093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SUM(C24,C27:C33,C37:C62,C66:C67)</f>
        <v>108714.99999999999</v>
      </c>
      <c r="D23" s="133">
        <f>SUM(D24,D27:D33,D37:D62,D66:D67)</f>
        <v>106630.70999999999</v>
      </c>
      <c r="E23" s="133">
        <f t="shared" si="0"/>
        <v>-2084.2899999999936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76930.899999999994</v>
      </c>
      <c r="D24" s="132">
        <f>+'Dramakan hosqer'!C37</f>
        <v>80562.2</v>
      </c>
      <c r="E24" s="132">
        <f t="shared" si="0"/>
        <v>3631.3000000000029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612</v>
      </c>
      <c r="D25" s="354">
        <f>+'Dramakan hosqer'!C38</f>
        <v>737.5</v>
      </c>
      <c r="E25" s="355">
        <f t="shared" si="0"/>
        <v>125.5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>
        <v>0</v>
      </c>
      <c r="D26" s="354">
        <f>+'Dramakan hosqer'!C39</f>
        <v>4794</v>
      </c>
      <c r="E26" s="355">
        <f t="shared" si="0"/>
        <v>4794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18038.2</v>
      </c>
      <c r="D27" s="132">
        <f>+'Dramakan hosqer'!C40</f>
        <v>10362.9</v>
      </c>
      <c r="E27" s="132">
        <f t="shared" si="0"/>
        <v>-7675.3000000000011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4471.3999999999996</v>
      </c>
      <c r="D28" s="132">
        <f>+'Dramakan hosqer'!C41</f>
        <v>4816.8</v>
      </c>
      <c r="E28" s="132">
        <f t="shared" si="0"/>
        <v>345.40000000000055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2199.6999999999998</v>
      </c>
      <c r="D29" s="132">
        <f>+'Dramakan hosqer'!C42</f>
        <v>2532.8000000000002</v>
      </c>
      <c r="E29" s="132">
        <f t="shared" si="0"/>
        <v>333.10000000000036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593</v>
      </c>
      <c r="D30" s="132">
        <f>+'Dramakan hosqer'!C43</f>
        <v>650.29999999999995</v>
      </c>
      <c r="E30" s="132">
        <f t="shared" si="0"/>
        <v>57.299999999999955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162</v>
      </c>
      <c r="D31" s="132">
        <f>+'Dramakan hosqer'!C44</f>
        <v>162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134.6</v>
      </c>
      <c r="D33" s="132">
        <f>SUM(D34:D36)</f>
        <v>101</v>
      </c>
      <c r="E33" s="132">
        <f t="shared" si="0"/>
        <v>-33.599999999999994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24</v>
      </c>
      <c r="E34" s="355">
        <f t="shared" si="0"/>
        <v>-33.6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5</v>
      </c>
      <c r="D35" s="354">
        <f>+'Dramakan hosqer'!C48</f>
        <v>5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72</v>
      </c>
      <c r="D36" s="354">
        <f>+'Dramakan hosqer'!C49</f>
        <v>72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5</v>
      </c>
      <c r="D37" s="132">
        <f>+'Dramakan hosqer'!C50</f>
        <v>5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1176</v>
      </c>
      <c r="D38" s="132">
        <f>+'Dramakan hosqer'!C51</f>
        <v>1176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08">
      <c r="A39" s="465">
        <f t="shared" ref="A39:A62" si="5">+A38+1</f>
        <v>11</v>
      </c>
      <c r="B39" s="461" t="str">
        <f>+'Dramakan hosqer'!B52</f>
        <v>Գրասենյակային ապրանքների գծով</v>
      </c>
      <c r="C39" s="466">
        <v>223.2</v>
      </c>
      <c r="D39" s="467">
        <f>+'Dramakan hosqer'!C52</f>
        <v>329.2</v>
      </c>
      <c r="E39" s="467">
        <f t="shared" si="0"/>
        <v>106</v>
      </c>
      <c r="F39" s="469" t="s">
        <v>325</v>
      </c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700</v>
      </c>
      <c r="D40" s="132">
        <f>+'Dramakan hosqer'!C53</f>
        <v>700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27">
      <c r="A41" s="465">
        <f t="shared" si="5"/>
        <v>13</v>
      </c>
      <c r="B41" s="461" t="str">
        <f>+'Dramakan hosqer'!B54</f>
        <v>Ուսումնական նյութերի գծով</v>
      </c>
      <c r="C41" s="466">
        <v>340</v>
      </c>
      <c r="D41" s="467">
        <f>+'Dramakan hosqer'!C54</f>
        <v>1446.9</v>
      </c>
      <c r="E41" s="467">
        <f t="shared" si="0"/>
        <v>1106.9000000000001</v>
      </c>
      <c r="F41" s="469" t="s">
        <v>341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100</v>
      </c>
      <c r="D42" s="132">
        <f>+'Dramakan hosqer'!C55</f>
        <v>100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154</v>
      </c>
      <c r="D43" s="132">
        <f>+'Dramakan hosqer'!C56</f>
        <v>154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08">
      <c r="A44" s="465">
        <f t="shared" si="5"/>
        <v>16</v>
      </c>
      <c r="B44" s="461" t="str">
        <f>+'Dramakan hosqer'!B57</f>
        <v>Ընթացիկ վերանորոգման գծով</v>
      </c>
      <c r="C44" s="466">
        <v>600</v>
      </c>
      <c r="D44" s="467">
        <f>+'Dramakan hosqer'!C57</f>
        <v>600</v>
      </c>
      <c r="E44" s="467">
        <f t="shared" si="0"/>
        <v>0</v>
      </c>
      <c r="F44" s="469" t="s">
        <v>326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450</v>
      </c>
      <c r="D45" s="132">
        <f>+'Dramakan hosqer'!C58</f>
        <v>450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18</v>
      </c>
      <c r="B48" s="223" t="str">
        <f>+'Dramakan hosqer'!B61</f>
        <v>Գնումների համակարգողի ծառայության գծով</v>
      </c>
      <c r="C48" s="131">
        <v>300</v>
      </c>
      <c r="D48" s="132">
        <f>+'Dramakan hosqer'!C61</f>
        <v>300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3" t="str">
        <f>+'Dramakan hosqer'!B62</f>
        <v>Համակարգիչների տեխնիկական սպասարկման գծով</v>
      </c>
      <c r="C49" s="131">
        <v>35</v>
      </c>
      <c r="D49" s="132">
        <f>+'Dramakan hosqer'!C62</f>
        <v>35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22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23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22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104.91</v>
      </c>
      <c r="E54" s="132">
        <f t="shared" si="0"/>
        <v>32.909999999999997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3" t="str">
        <f>+'Dramakan hosqer'!B68</f>
        <v>Ծառերի էտման գծով</v>
      </c>
      <c r="C55" s="131">
        <v>270</v>
      </c>
      <c r="D55" s="132">
        <f>+'Dramakan hosqer'!C68</f>
        <v>270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>+A55+1</f>
        <v>24</v>
      </c>
      <c r="B56" s="223" t="str">
        <f>+'Dramakan hosqer'!B69</f>
        <v>Արժեքների փչացումից կորուստներ</v>
      </c>
      <c r="C56" s="131">
        <v>10.7</v>
      </c>
      <c r="D56" s="132">
        <f>+'Dramakan hosqer'!C69</f>
        <v>30.4</v>
      </c>
      <c r="E56" s="131">
        <f t="shared" si="0"/>
        <v>19.7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v>25</v>
      </c>
      <c r="B57" s="223" t="str">
        <f>+'Dramakan hosqer'!B70</f>
        <v>Բեռնափոխադրման գծով</v>
      </c>
      <c r="C57" s="131">
        <v>20</v>
      </c>
      <c r="D57" s="132">
        <f>+'Dramakan hosqer'!C70</f>
        <v>20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v>26</v>
      </c>
      <c r="B58" s="223" t="str">
        <f>+'Dramakan hosqer'!B71</f>
        <v>Միջոցառման կազմակերպման գծով</v>
      </c>
      <c r="C58" s="131">
        <v>100</v>
      </c>
      <c r="D58" s="132">
        <f>+'Dramakan hosqer'!C71</f>
        <v>100</v>
      </c>
      <c r="E58" s="131">
        <f t="shared" si="0"/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1" customFormat="1" ht="18.75" customHeight="1">
      <c r="A59" s="34">
        <v>27</v>
      </c>
      <c r="B59" s="223" t="str">
        <f>+'Dramakan hosqer'!B72</f>
        <v>Փաստաթղթերի արխիվացման գծով</v>
      </c>
      <c r="C59" s="131">
        <v>60</v>
      </c>
      <c r="D59" s="131">
        <f>+'Dramakan hosqer'!C72</f>
        <v>60</v>
      </c>
      <c r="E59" s="131">
        <f t="shared" si="0"/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28</v>
      </c>
      <c r="B60" s="223" t="str">
        <f>+'Dramakan hosqer'!B73</f>
        <v>Դուրսգրվող գույքի վերագնահատման գծով</v>
      </c>
      <c r="C60" s="131">
        <v>120</v>
      </c>
      <c r="D60" s="132">
        <f>+'Dramakan hosqer'!C73</f>
        <v>120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f t="shared" si="5"/>
        <v>29</v>
      </c>
      <c r="B61" s="223" t="str">
        <f>+'Dramakan hosqer'!B74</f>
        <v>Կրակմարիչների լիցքավորում</v>
      </c>
      <c r="C61" s="131">
        <v>50</v>
      </c>
      <c r="D61" s="132">
        <f>+'Dramakan hosqer'!C74</f>
        <v>50</v>
      </c>
      <c r="E61" s="132">
        <f>D61-C61</f>
        <v>0</v>
      </c>
      <c r="F61" s="131"/>
      <c r="G61" s="52" t="s">
        <v>259</v>
      </c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2" customFormat="1" ht="18.75" hidden="1" customHeight="1">
      <c r="A62" s="34">
        <f t="shared" si="5"/>
        <v>30</v>
      </c>
      <c r="B62" s="223" t="str">
        <f>+'Dramakan hosqer'!B75</f>
        <v>Հարկային պարտավորությունների գծով, այդ թվում՝</v>
      </c>
      <c r="C62" s="131">
        <f>SUM(C63:C65)</f>
        <v>0</v>
      </c>
      <c r="D62" s="132">
        <f>SUM(D63:D65)</f>
        <v>0</v>
      </c>
      <c r="E62" s="132">
        <f>D62-C62</f>
        <v>0</v>
      </c>
      <c r="F62" s="131"/>
      <c r="G62" s="52"/>
      <c r="H62" s="62"/>
      <c r="I62" s="62"/>
      <c r="J62" s="62"/>
      <c r="K62" s="62"/>
      <c r="L62" s="62"/>
      <c r="M62" s="62"/>
      <c r="N62" s="67"/>
      <c r="O62" s="67"/>
      <c r="P62" s="67"/>
      <c r="Q62" s="67"/>
      <c r="R62" s="67"/>
      <c r="S62" s="67"/>
      <c r="T62" s="67"/>
    </row>
    <row r="63" spans="1:20" s="359" customFormat="1" ht="18" hidden="1" customHeight="1">
      <c r="A63" s="351">
        <f>+A62+0.1</f>
        <v>30.1</v>
      </c>
      <c r="B63" s="352" t="str">
        <f>+'Dramakan hosqer'!B76</f>
        <v>շահութահարկի գծով</v>
      </c>
      <c r="C63" s="353"/>
      <c r="D63" s="354">
        <f>+'Dramakan hosqer'!C76</f>
        <v>0</v>
      </c>
      <c r="E63" s="355">
        <f>D63-C63</f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59" customFormat="1" ht="18" hidden="1" customHeight="1">
      <c r="A64" s="351">
        <f t="shared" ref="A64:A65" si="6">+A63+0.1</f>
        <v>30.200000000000003</v>
      </c>
      <c r="B64" s="352" t="str">
        <f>+'Dramakan hosqer'!B77</f>
        <v>ԱԱՀ-ի գծով</v>
      </c>
      <c r="C64" s="353"/>
      <c r="D64" s="354">
        <f>+'Dramakan hosqer'!C77</f>
        <v>0</v>
      </c>
      <c r="E64" s="355">
        <f t="shared" si="0"/>
        <v>0</v>
      </c>
      <c r="F64" s="356"/>
      <c r="G64" s="357"/>
      <c r="H64" s="343"/>
      <c r="I64" s="343"/>
      <c r="J64" s="343"/>
      <c r="K64" s="343"/>
      <c r="L64" s="343"/>
      <c r="M64" s="343"/>
      <c r="N64" s="358"/>
      <c r="O64" s="358"/>
      <c r="P64" s="358"/>
      <c r="Q64" s="358"/>
      <c r="R64" s="358"/>
      <c r="S64" s="358"/>
      <c r="T64" s="358"/>
    </row>
    <row r="65" spans="1:20" s="359" customFormat="1" ht="18" hidden="1" customHeight="1">
      <c r="A65" s="351">
        <f t="shared" si="6"/>
        <v>30.300000000000004</v>
      </c>
      <c r="B65" s="352" t="str">
        <f>+'Dramakan hosqer'!B78</f>
        <v xml:space="preserve">չփոխհատուցվող հարկերի գծով </v>
      </c>
      <c r="C65" s="353"/>
      <c r="D65" s="354">
        <f>+'Dramakan hosqer'!C78</f>
        <v>0</v>
      </c>
      <c r="E65" s="355">
        <f t="shared" si="0"/>
        <v>0</v>
      </c>
      <c r="F65" s="356"/>
      <c r="G65" s="357"/>
      <c r="H65" s="343"/>
      <c r="I65" s="343"/>
      <c r="J65" s="343"/>
      <c r="K65" s="343"/>
      <c r="L65" s="343"/>
      <c r="M65" s="343"/>
      <c r="N65" s="358"/>
      <c r="O65" s="358"/>
      <c r="P65" s="358"/>
      <c r="Q65" s="358"/>
      <c r="R65" s="358"/>
      <c r="S65" s="358"/>
      <c r="T65" s="358"/>
    </row>
    <row r="66" spans="1:20" s="32" customFormat="1" ht="18.75" customHeight="1">
      <c r="A66" s="34">
        <v>30</v>
      </c>
      <c r="B66" s="223" t="str">
        <f>+'Dramakan hosqer'!B79</f>
        <v>Կրեդիտորական պարտքի մարման գծով</v>
      </c>
      <c r="C66" s="131">
        <v>1219.3</v>
      </c>
      <c r="D66" s="132">
        <f>+'Dramakan hosqer'!C79</f>
        <v>1219.2999999999993</v>
      </c>
      <c r="E66" s="132">
        <f t="shared" si="0"/>
        <v>0</v>
      </c>
      <c r="F66" s="131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hidden="1" customHeight="1">
      <c r="A67" s="34">
        <f>+A66+1</f>
        <v>31</v>
      </c>
      <c r="B67" s="223" t="str">
        <f>+'Dramakan hosqer'!B80</f>
        <v>Այլ արտահոսքերի գծով</v>
      </c>
      <c r="C67" s="131"/>
      <c r="D67" s="132">
        <f>+'Dramakan hosqer'!C80</f>
        <v>0</v>
      </c>
      <c r="E67" s="132">
        <f t="shared" si="0"/>
        <v>0</v>
      </c>
      <c r="F67" s="131"/>
      <c r="G67" s="52" t="s">
        <v>185</v>
      </c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7.25">
      <c r="A68" s="79" t="s">
        <v>54</v>
      </c>
      <c r="B68" s="382" t="s">
        <v>57</v>
      </c>
      <c r="C68" s="128">
        <f>+C69+C76</f>
        <v>1945</v>
      </c>
      <c r="D68" s="133">
        <f>+D69+D76</f>
        <v>1945</v>
      </c>
      <c r="E68" s="133">
        <f t="shared" si="0"/>
        <v>0</v>
      </c>
      <c r="F68" s="128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2" customFormat="1" ht="18.75" customHeight="1">
      <c r="A69" s="34">
        <v>1</v>
      </c>
      <c r="B69" s="223" t="str">
        <f>+'Dramakan hosqer'!B82</f>
        <v>Հիմնական միջոցների ձեռքբերում, այդ թվում՝</v>
      </c>
      <c r="C69" s="131">
        <f>SUM(C70:C75)</f>
        <v>1945</v>
      </c>
      <c r="D69" s="132">
        <f>SUM(D70:D75)</f>
        <v>1945</v>
      </c>
      <c r="E69" s="132">
        <f t="shared" si="0"/>
        <v>0</v>
      </c>
      <c r="F69" s="131"/>
      <c r="G69" s="52"/>
      <c r="H69" s="62"/>
      <c r="I69" s="62"/>
      <c r="J69" s="62"/>
      <c r="K69" s="62"/>
      <c r="L69" s="62"/>
      <c r="M69" s="62"/>
      <c r="N69" s="67"/>
      <c r="O69" s="67"/>
      <c r="P69" s="67"/>
      <c r="Q69" s="67"/>
      <c r="R69" s="67"/>
      <c r="S69" s="67"/>
      <c r="T69" s="67"/>
    </row>
    <row r="70" spans="1:20" s="359" customFormat="1" ht="18" customHeight="1">
      <c r="A70" s="351">
        <f>+A69+0.1</f>
        <v>1.1000000000000001</v>
      </c>
      <c r="B70" s="352" t="str">
        <f>+'Dramakan hosqer'!B83</f>
        <v>գրասենյակային և տնտեսական գույք</v>
      </c>
      <c r="C70" s="353">
        <v>1825</v>
      </c>
      <c r="D70" s="354">
        <f>+'Dramakan hosqer'!C83</f>
        <v>1825</v>
      </c>
      <c r="E70" s="355">
        <f t="shared" ref="E70:E83" si="7">D70-C70</f>
        <v>0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customHeight="1">
      <c r="A71" s="351">
        <f>+A70+0.1</f>
        <v>1.2000000000000002</v>
      </c>
      <c r="B71" s="352" t="str">
        <f>+'Dramakan hosqer'!B84</f>
        <v>համակարգչային սարքավորումներ / տեխնիկա</v>
      </c>
      <c r="C71" s="353">
        <v>120</v>
      </c>
      <c r="D71" s="354">
        <f>+'Dramakan hosqer'!C84</f>
        <v>120</v>
      </c>
      <c r="E71" s="355">
        <f>D71-C71</f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customHeight="1">
      <c r="A72" s="478">
        <f t="shared" ref="A72:A75" si="8">+A71+0.1</f>
        <v>1.3000000000000003</v>
      </c>
      <c r="B72" s="479" t="str">
        <f>+'Dramakan hosqer'!B85</f>
        <v>մեքենաներ և սարքավորումներ</v>
      </c>
      <c r="C72" s="480">
        <v>0</v>
      </c>
      <c r="D72" s="481">
        <f>+'Dramakan hosqer'!C85</f>
        <v>0</v>
      </c>
      <c r="E72" s="482">
        <f t="shared" si="7"/>
        <v>0</v>
      </c>
      <c r="F72" s="483" t="s">
        <v>339</v>
      </c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hidden="1" customHeight="1">
      <c r="A73" s="351">
        <f t="shared" si="8"/>
        <v>1.4000000000000004</v>
      </c>
      <c r="B73" s="352" t="str">
        <f>+'Dramakan hosqer'!B86</f>
        <v>սպորտային գույք</v>
      </c>
      <c r="C73" s="353"/>
      <c r="D73" s="354">
        <f>+'Dramakan hosqer'!C86</f>
        <v>0</v>
      </c>
      <c r="E73" s="355">
        <f t="shared" si="7"/>
        <v>0</v>
      </c>
      <c r="F73" s="356"/>
      <c r="G73" s="357"/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59" customFormat="1" ht="18" hidden="1" customHeight="1">
      <c r="A74" s="351">
        <f t="shared" si="8"/>
        <v>1.5000000000000004</v>
      </c>
      <c r="B74" s="352" t="str">
        <f>+'Dramakan hosqer'!B87</f>
        <v>գրականություն</v>
      </c>
      <c r="C74" s="353"/>
      <c r="D74" s="354">
        <f>+'Dramakan hosqer'!C87</f>
        <v>0</v>
      </c>
      <c r="E74" s="355">
        <f>D74-C74</f>
        <v>0</v>
      </c>
      <c r="F74" s="356"/>
      <c r="G74" s="357"/>
      <c r="H74" s="343"/>
      <c r="I74" s="343"/>
      <c r="J74" s="343"/>
      <c r="K74" s="343"/>
      <c r="L74" s="343"/>
      <c r="M74" s="343"/>
      <c r="N74" s="358"/>
      <c r="O74" s="358"/>
      <c r="P74" s="358"/>
      <c r="Q74" s="358"/>
      <c r="R74" s="358"/>
      <c r="S74" s="358"/>
      <c r="T74" s="358"/>
    </row>
    <row r="75" spans="1:20" s="359" customFormat="1" ht="18" hidden="1" customHeight="1">
      <c r="A75" s="351">
        <f t="shared" si="8"/>
        <v>1.6000000000000005</v>
      </c>
      <c r="B75" s="352">
        <f>+'Dramakan hosqer'!B88</f>
        <v>0</v>
      </c>
      <c r="C75" s="353"/>
      <c r="D75" s="354">
        <f>+'Dramakan hosqer'!C88</f>
        <v>0</v>
      </c>
      <c r="E75" s="355">
        <f>D75-C75</f>
        <v>0</v>
      </c>
      <c r="F75" s="356"/>
      <c r="G75" s="357" t="s">
        <v>119</v>
      </c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9" customFormat="1" ht="34.5" hidden="1">
      <c r="A76" s="38">
        <v>2</v>
      </c>
      <c r="B76" s="427" t="str">
        <f>+'Dramakan hosqer'!B89</f>
        <v>Հիմնական միջոցների հիմնական վերանորոգում, 
այդ թվում՝</v>
      </c>
      <c r="C76" s="131">
        <f>SUM(C77:C79)</f>
        <v>0</v>
      </c>
      <c r="D76" s="132">
        <f>SUM(D77:D79)</f>
        <v>0</v>
      </c>
      <c r="E76" s="131">
        <f>D76-C76</f>
        <v>0</v>
      </c>
      <c r="F76" s="131"/>
      <c r="G76" s="52"/>
      <c r="H76" s="62"/>
      <c r="I76" s="62"/>
      <c r="J76" s="62"/>
      <c r="K76" s="62"/>
      <c r="L76" s="62"/>
      <c r="M76" s="62"/>
      <c r="N76" s="67"/>
      <c r="O76" s="67"/>
      <c r="P76" s="67"/>
      <c r="Q76" s="67"/>
      <c r="R76" s="67"/>
      <c r="S76" s="67"/>
      <c r="T76" s="67"/>
    </row>
    <row r="77" spans="1:20" s="359" customFormat="1" ht="18" hidden="1" customHeight="1">
      <c r="A77" s="351">
        <f>+A76+0.1</f>
        <v>2.1</v>
      </c>
      <c r="B77" s="352" t="str">
        <f>+'Dramakan hosqer'!B90</f>
        <v>ամրացված գույքի (շենք)</v>
      </c>
      <c r="C77" s="353"/>
      <c r="D77" s="354">
        <f>+'Dramakan hosqer'!C90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59" customFormat="1" ht="18" hidden="1" customHeight="1">
      <c r="A78" s="351">
        <f>+A77+0.1</f>
        <v>2.2000000000000002</v>
      </c>
      <c r="B78" s="352" t="str">
        <f>+'Dramakan hosqer'!B91</f>
        <v>հիմնական միջոցի</v>
      </c>
      <c r="C78" s="353"/>
      <c r="D78" s="354">
        <f>+'Dramakan hosqer'!C91</f>
        <v>0</v>
      </c>
      <c r="E78" s="355">
        <f t="shared" si="7"/>
        <v>0</v>
      </c>
      <c r="F78" s="356"/>
      <c r="G78" s="357"/>
      <c r="H78" s="343"/>
      <c r="I78" s="343"/>
      <c r="J78" s="343"/>
      <c r="K78" s="343"/>
      <c r="L78" s="343"/>
      <c r="M78" s="343"/>
      <c r="N78" s="358"/>
      <c r="O78" s="358"/>
      <c r="P78" s="358"/>
      <c r="Q78" s="358"/>
      <c r="R78" s="358"/>
      <c r="S78" s="358"/>
      <c r="T78" s="358"/>
    </row>
    <row r="79" spans="1:20" s="359" customFormat="1" ht="18" hidden="1" customHeight="1">
      <c r="A79" s="351">
        <f>+A78+0.1</f>
        <v>2.3000000000000003</v>
      </c>
      <c r="B79" s="352" t="str">
        <f>+'Dramakan hosqer'!B92</f>
        <v>նախագծանախահաշվային փաստաթղթերի գծով</v>
      </c>
      <c r="C79" s="353"/>
      <c r="D79" s="354">
        <f>+'Dramakan hosqer'!C92</f>
        <v>0</v>
      </c>
      <c r="E79" s="355">
        <f t="shared" si="7"/>
        <v>0</v>
      </c>
      <c r="F79" s="356"/>
      <c r="G79" s="357"/>
      <c r="H79" s="343"/>
      <c r="I79" s="343"/>
      <c r="J79" s="343"/>
      <c r="K79" s="343"/>
      <c r="L79" s="343"/>
      <c r="M79" s="343"/>
      <c r="N79" s="358"/>
      <c r="O79" s="358"/>
      <c r="P79" s="358"/>
      <c r="Q79" s="358"/>
      <c r="R79" s="358"/>
      <c r="S79" s="358"/>
      <c r="T79" s="358"/>
    </row>
    <row r="80" spans="1:20" s="32" customFormat="1" ht="34.5">
      <c r="A80" s="79" t="s">
        <v>55</v>
      </c>
      <c r="B80" s="382" t="s">
        <v>133</v>
      </c>
      <c r="C80" s="128">
        <f>SUM(C81:C82)</f>
        <v>2186.3000000000002</v>
      </c>
      <c r="D80" s="133">
        <f>SUM(D81:D82)</f>
        <v>7235.1</v>
      </c>
      <c r="E80" s="133">
        <f t="shared" si="7"/>
        <v>5048.8</v>
      </c>
      <c r="F80" s="477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32" customFormat="1" ht="17.25">
      <c r="A81" s="38">
        <v>1</v>
      </c>
      <c r="B81" s="174" t="str">
        <f>+'Dramakan hosqer'!B94</f>
        <v>Սննդի գծով</v>
      </c>
      <c r="C81" s="131">
        <v>2186.3000000000002</v>
      </c>
      <c r="D81" s="132">
        <f>+'Dramakan hosqer'!C94</f>
        <v>7235.1</v>
      </c>
      <c r="E81" s="131">
        <f>D81-C81</f>
        <v>5048.8</v>
      </c>
      <c r="F81" s="131"/>
      <c r="G81" s="52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185" customFormat="1" ht="17.25" hidden="1">
      <c r="A82" s="38"/>
      <c r="B82" s="174">
        <f>+'Dramakan hosqer'!B95</f>
        <v>0</v>
      </c>
      <c r="C82" s="131"/>
      <c r="D82" s="131">
        <f>+'Dramakan hosqer'!C95</f>
        <v>0</v>
      </c>
      <c r="E82" s="131">
        <f>D82-C82</f>
        <v>0</v>
      </c>
      <c r="F82" s="131"/>
      <c r="G82" s="52"/>
      <c r="H82" s="51"/>
      <c r="I82" s="51"/>
      <c r="J82" s="51"/>
      <c r="K82" s="51"/>
      <c r="L82" s="51"/>
      <c r="M82" s="51"/>
      <c r="N82" s="48"/>
      <c r="O82" s="48"/>
      <c r="P82" s="48"/>
      <c r="Q82" s="48"/>
      <c r="R82" s="48"/>
      <c r="S82" s="48"/>
      <c r="T82" s="48"/>
    </row>
    <row r="83" spans="1:20" s="26" customFormat="1" ht="34.5">
      <c r="A83" s="8" t="s">
        <v>37</v>
      </c>
      <c r="B83" s="382" t="s">
        <v>38</v>
      </c>
      <c r="C83" s="128">
        <f>C6+C7-C22</f>
        <v>6521.9000000000233</v>
      </c>
      <c r="D83" s="133">
        <f>D6+D7-D22</f>
        <v>2162.3550000000105</v>
      </c>
      <c r="E83" s="133">
        <f t="shared" si="7"/>
        <v>-4359.5450000000128</v>
      </c>
      <c r="F83" s="128"/>
      <c r="G83" s="72"/>
      <c r="H83" s="63"/>
      <c r="I83" s="63"/>
      <c r="J83" s="63"/>
      <c r="K83" s="63"/>
      <c r="L83" s="63"/>
      <c r="M83" s="63"/>
      <c r="N83" s="68"/>
      <c r="O83" s="68"/>
      <c r="P83" s="68"/>
      <c r="Q83" s="68"/>
      <c r="R83" s="68"/>
      <c r="S83" s="68"/>
      <c r="T83" s="68"/>
    </row>
    <row r="84" spans="1:20" s="12" customFormat="1" ht="46.5" customHeight="1">
      <c r="A84" s="10"/>
      <c r="B84" s="14"/>
      <c r="C84" s="10"/>
      <c r="D84" s="10"/>
      <c r="E84" s="10"/>
      <c r="F84" s="10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2" customFormat="1" ht="25.5" customHeight="1">
      <c r="B85" s="387" t="s">
        <v>2</v>
      </c>
      <c r="C85" s="87"/>
      <c r="D85" s="496" t="str">
        <f>+'Ekamut-caxs'!D80</f>
        <v>Արմինե Մկրտչյան</v>
      </c>
      <c r="E85" s="493"/>
      <c r="F85" s="63"/>
      <c r="G85" s="71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0" customFormat="1" ht="13.5" customHeight="1">
      <c r="A86" s="12"/>
      <c r="B86" s="86" t="s">
        <v>4</v>
      </c>
      <c r="C86" s="422"/>
      <c r="D86" s="495" t="s">
        <v>90</v>
      </c>
      <c r="E86" s="49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22.5" customHeight="1">
      <c r="B87" s="423" t="s">
        <v>6</v>
      </c>
      <c r="C87" s="87"/>
      <c r="D87" s="493" t="str">
        <f>+'Ekamut-caxs'!D82</f>
        <v>Գեղամ Հայրիյան</v>
      </c>
      <c r="E87" s="493"/>
      <c r="F87" s="63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 ht="12" customHeight="1">
      <c r="B88" s="85"/>
      <c r="C88" s="87"/>
      <c r="D88" s="495" t="s">
        <v>90</v>
      </c>
      <c r="E88" s="495"/>
      <c r="F88" s="61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424" t="s">
        <v>1</v>
      </c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  <row r="120" spans="2:20" s="10" customFormat="1">
      <c r="B120" s="14"/>
      <c r="G120" s="69"/>
      <c r="H120" s="58"/>
      <c r="I120" s="58"/>
      <c r="J120" s="58"/>
      <c r="K120" s="58"/>
      <c r="L120" s="58"/>
      <c r="M120" s="58"/>
      <c r="N120" s="64"/>
      <c r="O120" s="64"/>
      <c r="P120" s="64"/>
      <c r="Q120" s="64"/>
      <c r="R120" s="64"/>
      <c r="S120" s="64"/>
      <c r="T120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9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D44" sqref="D44:F4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97" t="s">
        <v>66</v>
      </c>
      <c r="B1" s="497"/>
      <c r="C1" s="497"/>
      <c r="D1" s="497"/>
      <c r="E1" s="497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98" t="str">
        <f>+'Ekamut-caxs'!A13:D13</f>
        <v xml:space="preserve">«Երևանի հ․116 մսուր-մանկապարտեզ» ՀՈԱԿ-ի </v>
      </c>
      <c r="B2" s="499"/>
      <c r="C2" s="499"/>
      <c r="D2" s="499"/>
      <c r="E2" s="49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500" t="s">
        <v>136</v>
      </c>
      <c r="B3" s="500"/>
      <c r="C3" s="500"/>
      <c r="D3" s="500"/>
      <c r="E3" s="50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501" t="s">
        <v>279</v>
      </c>
      <c r="B4" s="501"/>
      <c r="C4" s="501"/>
      <c r="D4" s="501"/>
      <c r="E4" s="501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129</v>
      </c>
    </row>
    <row r="6" spans="1:22" s="94" customFormat="1" ht="52.5" customHeight="1">
      <c r="A6" s="90" t="s">
        <v>3</v>
      </c>
      <c r="B6" s="91" t="s">
        <v>137</v>
      </c>
      <c r="C6" s="90" t="s">
        <v>138</v>
      </c>
      <c r="D6" s="90" t="s">
        <v>139</v>
      </c>
      <c r="E6" s="92" t="s">
        <v>140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502" t="s">
        <v>141</v>
      </c>
      <c r="B7" s="503"/>
      <c r="C7" s="503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142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143</v>
      </c>
      <c r="C9" s="99" t="s">
        <v>144</v>
      </c>
      <c r="D9" s="21"/>
      <c r="E9" s="21"/>
    </row>
    <row r="10" spans="1:22" hidden="1">
      <c r="A10" s="99">
        <v>1.2</v>
      </c>
      <c r="B10" s="100" t="s">
        <v>145</v>
      </c>
      <c r="C10" s="99" t="s">
        <v>146</v>
      </c>
      <c r="D10" s="21"/>
      <c r="E10" s="21"/>
    </row>
    <row r="11" spans="1:22" hidden="1">
      <c r="A11" s="99">
        <v>1.3</v>
      </c>
      <c r="B11" s="100" t="s">
        <v>147</v>
      </c>
      <c r="C11" s="99" t="s">
        <v>148</v>
      </c>
      <c r="D11" s="21"/>
      <c r="E11" s="21"/>
    </row>
    <row r="12" spans="1:22" hidden="1">
      <c r="A12" s="99">
        <v>1.4</v>
      </c>
      <c r="B12" s="101" t="s">
        <v>149</v>
      </c>
      <c r="C12" s="102" t="s">
        <v>150</v>
      </c>
      <c r="D12" s="21"/>
      <c r="E12" s="21"/>
    </row>
    <row r="13" spans="1:22" hidden="1">
      <c r="A13" s="99">
        <v>1.5</v>
      </c>
      <c r="B13" s="101"/>
      <c r="C13" s="99" t="s">
        <v>151</v>
      </c>
      <c r="D13" s="21"/>
      <c r="E13" s="21"/>
    </row>
    <row r="14" spans="1:22" hidden="1">
      <c r="A14" s="99">
        <v>1.6</v>
      </c>
      <c r="B14" s="100" t="s">
        <v>183</v>
      </c>
      <c r="C14" s="99" t="s">
        <v>152</v>
      </c>
      <c r="D14" s="21"/>
      <c r="E14" s="21"/>
    </row>
    <row r="15" spans="1:22" ht="27" hidden="1">
      <c r="A15" s="99">
        <v>1.7</v>
      </c>
      <c r="B15" s="101"/>
      <c r="C15" s="99" t="s">
        <v>174</v>
      </c>
      <c r="D15" s="21"/>
      <c r="E15" s="21"/>
    </row>
    <row r="16" spans="1:22" hidden="1">
      <c r="A16" s="99">
        <v>1.8</v>
      </c>
      <c r="B16" s="101"/>
      <c r="C16" s="103" t="s">
        <v>173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153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153</v>
      </c>
      <c r="C24" s="99" t="s">
        <v>47</v>
      </c>
      <c r="D24" s="21"/>
      <c r="E24" s="21"/>
    </row>
    <row r="25" spans="1:22" hidden="1">
      <c r="A25" s="99">
        <v>2.7</v>
      </c>
      <c r="B25" s="101" t="s">
        <v>153</v>
      </c>
      <c r="C25" s="99" t="s">
        <v>154</v>
      </c>
      <c r="D25" s="21"/>
      <c r="E25" s="21"/>
    </row>
    <row r="26" spans="1:22" hidden="1">
      <c r="A26" s="99">
        <v>2.8</v>
      </c>
      <c r="B26" s="101" t="s">
        <v>153</v>
      </c>
      <c r="C26" s="99" t="s">
        <v>155</v>
      </c>
      <c r="D26" s="21"/>
      <c r="E26" s="21"/>
    </row>
    <row r="27" spans="1:22" hidden="1">
      <c r="A27" s="99">
        <v>2.9</v>
      </c>
      <c r="B27" s="100" t="s">
        <v>156</v>
      </c>
      <c r="C27" s="99" t="s">
        <v>157</v>
      </c>
      <c r="D27" s="21"/>
      <c r="E27" s="21"/>
    </row>
    <row r="28" spans="1:22" hidden="1">
      <c r="A28" s="105">
        <v>2.1</v>
      </c>
      <c r="B28" s="101" t="s">
        <v>158</v>
      </c>
      <c r="C28" s="99" t="s">
        <v>159</v>
      </c>
      <c r="D28" s="21"/>
      <c r="E28" s="21"/>
    </row>
    <row r="29" spans="1:22" hidden="1">
      <c r="A29" s="105">
        <v>2.11</v>
      </c>
      <c r="B29" s="101"/>
      <c r="C29" s="103" t="s">
        <v>160</v>
      </c>
      <c r="D29" s="21"/>
      <c r="E29" s="21"/>
    </row>
    <row r="30" spans="1:22" s="80" customFormat="1" ht="28.5">
      <c r="A30" s="95">
        <v>2</v>
      </c>
      <c r="B30" s="106" t="s">
        <v>161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162</v>
      </c>
      <c r="D31" s="21"/>
      <c r="E31" s="21"/>
    </row>
    <row r="32" spans="1:22" hidden="1">
      <c r="A32" s="99">
        <v>2.2000000000000002</v>
      </c>
      <c r="B32" s="101" t="s">
        <v>163</v>
      </c>
      <c r="C32" s="99" t="s">
        <v>164</v>
      </c>
      <c r="D32" s="21"/>
      <c r="E32" s="21"/>
    </row>
    <row r="33" spans="1:22" hidden="1">
      <c r="A33" s="99">
        <v>2.2999999999999998</v>
      </c>
      <c r="B33" s="101" t="s">
        <v>163</v>
      </c>
      <c r="C33" s="99" t="s">
        <v>165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502" t="s">
        <v>166</v>
      </c>
      <c r="B35" s="503"/>
      <c r="C35" s="503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143</v>
      </c>
      <c r="C36" s="99" t="s">
        <v>144</v>
      </c>
      <c r="D36" s="21">
        <v>941.7</v>
      </c>
      <c r="E36" s="21"/>
    </row>
    <row r="37" spans="1:22">
      <c r="A37" s="99">
        <v>1.2</v>
      </c>
      <c r="B37" s="100" t="s">
        <v>145</v>
      </c>
      <c r="C37" s="99" t="s">
        <v>146</v>
      </c>
      <c r="D37" s="21">
        <v>228.5</v>
      </c>
      <c r="E37" s="21"/>
    </row>
    <row r="38" spans="1:22">
      <c r="A38" s="99">
        <v>1.3</v>
      </c>
      <c r="B38" s="100" t="s">
        <v>147</v>
      </c>
      <c r="C38" s="99" t="s">
        <v>148</v>
      </c>
      <c r="D38" s="21">
        <v>43.1</v>
      </c>
      <c r="E38" s="21"/>
    </row>
    <row r="39" spans="1:22" hidden="1">
      <c r="A39" s="99">
        <v>1.4</v>
      </c>
      <c r="B39" s="101" t="s">
        <v>149</v>
      </c>
      <c r="C39" s="102" t="s">
        <v>150</v>
      </c>
      <c r="D39" s="21"/>
      <c r="E39" s="21"/>
    </row>
    <row r="40" spans="1:22" hidden="1">
      <c r="A40" s="99">
        <v>1.5</v>
      </c>
      <c r="B40" s="101"/>
      <c r="C40" s="99" t="s">
        <v>151</v>
      </c>
      <c r="D40" s="21"/>
      <c r="E40" s="21"/>
    </row>
    <row r="41" spans="1:22">
      <c r="A41" s="99">
        <v>1.4</v>
      </c>
      <c r="B41" s="100" t="s">
        <v>312</v>
      </c>
      <c r="C41" s="99" t="s">
        <v>152</v>
      </c>
      <c r="D41" s="21">
        <v>6</v>
      </c>
      <c r="E41" s="21"/>
    </row>
    <row r="42" spans="1:22" ht="27" hidden="1">
      <c r="A42" s="99">
        <v>1.7</v>
      </c>
      <c r="B42" s="101"/>
      <c r="C42" s="99" t="s">
        <v>174</v>
      </c>
      <c r="D42" s="21"/>
      <c r="E42" s="21"/>
    </row>
    <row r="43" spans="1:22" hidden="1">
      <c r="A43" s="99">
        <v>1.8</v>
      </c>
      <c r="B43" s="101"/>
      <c r="C43" s="103" t="s">
        <v>173</v>
      </c>
      <c r="D43" s="21"/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153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153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153</v>
      </c>
      <c r="C49" s="99" t="s">
        <v>154</v>
      </c>
      <c r="D49" s="21"/>
      <c r="E49" s="21"/>
    </row>
    <row r="50" spans="1:22" hidden="1">
      <c r="A50" s="99">
        <v>2.5</v>
      </c>
      <c r="B50" s="101" t="s">
        <v>153</v>
      </c>
      <c r="C50" s="99" t="s">
        <v>155</v>
      </c>
      <c r="D50" s="21"/>
      <c r="E50" s="21"/>
    </row>
    <row r="51" spans="1:22" hidden="1">
      <c r="A51" s="99">
        <v>2.6</v>
      </c>
      <c r="B51" s="100" t="s">
        <v>156</v>
      </c>
      <c r="C51" s="99" t="s">
        <v>157</v>
      </c>
      <c r="D51" s="21"/>
      <c r="E51" s="21"/>
    </row>
    <row r="52" spans="1:22" hidden="1">
      <c r="A52" s="99">
        <v>2.7</v>
      </c>
      <c r="B52" s="101" t="s">
        <v>158</v>
      </c>
      <c r="C52" s="99" t="s">
        <v>159</v>
      </c>
      <c r="D52" s="21"/>
      <c r="E52" s="21"/>
    </row>
    <row r="53" spans="1:22" hidden="1">
      <c r="A53" s="99">
        <v>2.8</v>
      </c>
      <c r="B53" s="101"/>
      <c r="C53" s="103" t="s">
        <v>160</v>
      </c>
      <c r="D53" s="21"/>
      <c r="E53" s="21"/>
    </row>
    <row r="54" spans="1:22" ht="28.5">
      <c r="A54" s="99"/>
      <c r="B54" s="96" t="s">
        <v>167</v>
      </c>
      <c r="C54" s="20"/>
      <c r="D54" s="97">
        <f>SUM(D55:D58)</f>
        <v>7268.6</v>
      </c>
      <c r="E54" s="21"/>
      <c r="F54" s="145">
        <f>SUM(D36:D53)</f>
        <v>1219.3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172</v>
      </c>
      <c r="D55" s="104">
        <v>7268.6</v>
      </c>
      <c r="E55" s="21"/>
    </row>
    <row r="56" spans="1:22" ht="27" hidden="1">
      <c r="A56" s="99">
        <v>1.2</v>
      </c>
      <c r="B56" s="112"/>
      <c r="C56" s="99" t="s">
        <v>162</v>
      </c>
      <c r="D56" s="21"/>
      <c r="E56" s="99"/>
    </row>
    <row r="57" spans="1:22" hidden="1">
      <c r="A57" s="99">
        <v>1.3</v>
      </c>
      <c r="B57" s="101" t="s">
        <v>158</v>
      </c>
      <c r="C57" s="99" t="s">
        <v>164</v>
      </c>
      <c r="D57" s="21"/>
      <c r="E57" s="21"/>
    </row>
    <row r="58" spans="1:22" hidden="1">
      <c r="A58" s="99">
        <v>1.4</v>
      </c>
      <c r="B58" s="101" t="s">
        <v>158</v>
      </c>
      <c r="C58" s="99" t="s">
        <v>165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8487.9</v>
      </c>
      <c r="E59" s="116"/>
      <c r="F59" s="300">
        <f>+D59-D55</f>
        <v>1219.2999999999993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168</v>
      </c>
    </row>
    <row r="62" spans="1:22" ht="59.25" customHeight="1">
      <c r="A62" s="118">
        <v>1</v>
      </c>
      <c r="B62" s="119" t="s">
        <v>280</v>
      </c>
      <c r="C62" s="115">
        <f>+'[6]Dramakani hamematakan'!C87</f>
        <v>10278.599999999991</v>
      </c>
      <c r="D62" s="504" t="s">
        <v>169</v>
      </c>
      <c r="E62" s="505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506" t="str">
        <f>+'Ekamut-caxs'!D80</f>
        <v>Արմինե Մկրտչյան</v>
      </c>
      <c r="E64" s="50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507" t="s">
        <v>90</v>
      </c>
      <c r="E65" s="507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506" t="str">
        <f>+'Ekamut-caxs'!D82</f>
        <v>Գեղամ Հայրիյան</v>
      </c>
      <c r="E66" s="50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508" t="s">
        <v>90</v>
      </c>
      <c r="E67" s="50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D44" sqref="D44:F4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5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</row>
    <row r="2" spans="1:13" s="236" customFormat="1" ht="21.75" customHeight="1">
      <c r="A2" s="510" t="str">
        <f>+'Ekamut-caxs'!A13</f>
        <v xml:space="preserve">«Երևանի հ․116 մսուր-մանկապարտեզ»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</row>
    <row r="3" spans="1:13" s="236" customFormat="1" ht="21" customHeight="1">
      <c r="A3" s="510" t="s">
        <v>91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</row>
    <row r="4" spans="1:13" ht="21" customHeight="1"/>
    <row r="5" spans="1:13" s="240" customFormat="1" ht="19.5" customHeight="1">
      <c r="A5" s="516" t="s">
        <v>112</v>
      </c>
      <c r="B5" s="516" t="s">
        <v>92</v>
      </c>
      <c r="C5" s="517" t="s">
        <v>93</v>
      </c>
      <c r="D5" s="517"/>
      <c r="E5" s="517"/>
      <c r="F5" s="517"/>
      <c r="G5" s="517" t="s">
        <v>94</v>
      </c>
      <c r="H5" s="517"/>
      <c r="I5" s="517"/>
      <c r="J5" s="517"/>
      <c r="K5" s="517" t="s">
        <v>126</v>
      </c>
      <c r="L5" s="517"/>
      <c r="M5" s="517"/>
    </row>
    <row r="6" spans="1:13" s="242" customFormat="1" ht="51" customHeight="1">
      <c r="A6" s="516"/>
      <c r="B6" s="516"/>
      <c r="C6" s="241" t="s">
        <v>218</v>
      </c>
      <c r="D6" s="241" t="s">
        <v>205</v>
      </c>
      <c r="E6" s="241" t="s">
        <v>289</v>
      </c>
      <c r="F6" s="241" t="s">
        <v>290</v>
      </c>
      <c r="G6" s="241" t="s">
        <v>219</v>
      </c>
      <c r="H6" s="241" t="s">
        <v>205</v>
      </c>
      <c r="I6" s="241" t="s">
        <v>291</v>
      </c>
      <c r="J6" s="241" t="s">
        <v>290</v>
      </c>
      <c r="K6" s="241" t="s">
        <v>218</v>
      </c>
      <c r="L6" s="241" t="s">
        <v>289</v>
      </c>
      <c r="M6" s="241" t="s">
        <v>290</v>
      </c>
    </row>
    <row r="7" spans="1:13" ht="19.5" customHeight="1">
      <c r="A7" s="243">
        <v>1</v>
      </c>
      <c r="B7" s="244" t="s">
        <v>95</v>
      </c>
      <c r="C7" s="444">
        <v>7119</v>
      </c>
      <c r="D7" s="454">
        <v>1023000.3</v>
      </c>
      <c r="E7" s="246">
        <v>6966</v>
      </c>
      <c r="F7" s="246">
        <f>IF((E7&lt;10000), E7*143.7, E7*107.1)</f>
        <v>1001014.2</v>
      </c>
      <c r="G7" s="448">
        <v>4021.4</v>
      </c>
      <c r="H7" s="450">
        <v>211481.47</v>
      </c>
      <c r="I7" s="453">
        <v>4971.72</v>
      </c>
      <c r="J7" s="453">
        <v>262316.59000000003</v>
      </c>
      <c r="K7" s="445">
        <v>204</v>
      </c>
      <c r="L7" s="245">
        <v>273</v>
      </c>
      <c r="M7" s="246">
        <f t="shared" ref="M7:M18" si="0">+L7*200.47</f>
        <v>54728.31</v>
      </c>
    </row>
    <row r="8" spans="1:13" ht="19.5" customHeight="1">
      <c r="A8" s="243">
        <v>2</v>
      </c>
      <c r="B8" s="244" t="s">
        <v>96</v>
      </c>
      <c r="C8" s="445">
        <v>5467</v>
      </c>
      <c r="D8" s="450">
        <v>785607.9</v>
      </c>
      <c r="E8" s="246">
        <v>6634</v>
      </c>
      <c r="F8" s="246">
        <f t="shared" ref="F8:F18" si="1">IF((E8&lt;10000), E8*143.7, E8*107.1)</f>
        <v>953305.79999999993</v>
      </c>
      <c r="G8" s="448">
        <v>4135.74</v>
      </c>
      <c r="H8" s="450">
        <v>218094.38</v>
      </c>
      <c r="I8" s="453">
        <v>4379.12</v>
      </c>
      <c r="J8" s="453">
        <v>230769.74</v>
      </c>
      <c r="K8" s="445">
        <v>257</v>
      </c>
      <c r="L8" s="245">
        <v>256</v>
      </c>
      <c r="M8" s="246">
        <f t="shared" si="0"/>
        <v>51320.32</v>
      </c>
    </row>
    <row r="9" spans="1:13" ht="19.5" customHeight="1">
      <c r="A9" s="243">
        <v>3</v>
      </c>
      <c r="B9" s="244" t="s">
        <v>97</v>
      </c>
      <c r="C9" s="445">
        <v>4984</v>
      </c>
      <c r="D9" s="450">
        <v>716200.8</v>
      </c>
      <c r="E9" s="246">
        <v>5580</v>
      </c>
      <c r="F9" s="246">
        <f t="shared" si="1"/>
        <v>801845.99999999988</v>
      </c>
      <c r="G9" s="448">
        <v>3970.38</v>
      </c>
      <c r="H9" s="450">
        <v>208937.52</v>
      </c>
      <c r="I9" s="453">
        <v>4202.5200000000004</v>
      </c>
      <c r="J9" s="453">
        <v>220121.77</v>
      </c>
      <c r="K9" s="445">
        <v>255</v>
      </c>
      <c r="L9" s="245">
        <v>333</v>
      </c>
      <c r="M9" s="246">
        <f t="shared" si="0"/>
        <v>66756.509999999995</v>
      </c>
    </row>
    <row r="10" spans="1:13" ht="19.5" customHeight="1">
      <c r="A10" s="243">
        <v>4</v>
      </c>
      <c r="B10" s="244" t="s">
        <v>98</v>
      </c>
      <c r="C10" s="445">
        <v>10</v>
      </c>
      <c r="D10" s="450">
        <v>1437</v>
      </c>
      <c r="E10" s="246">
        <v>48</v>
      </c>
      <c r="F10" s="246">
        <f t="shared" si="1"/>
        <v>6897.5999999999995</v>
      </c>
      <c r="G10" s="448">
        <v>3587.88</v>
      </c>
      <c r="H10" s="450">
        <v>190664.62</v>
      </c>
      <c r="I10" s="453">
        <v>5412.06</v>
      </c>
      <c r="J10" s="453">
        <v>286813.96999999997</v>
      </c>
      <c r="K10" s="445">
        <v>219</v>
      </c>
      <c r="L10" s="245">
        <v>304</v>
      </c>
      <c r="M10" s="246">
        <f t="shared" si="0"/>
        <v>60942.879999999997</v>
      </c>
    </row>
    <row r="11" spans="1:13" ht="19.5" customHeight="1">
      <c r="A11" s="243">
        <v>5</v>
      </c>
      <c r="B11" s="244" t="s">
        <v>99</v>
      </c>
      <c r="C11" s="446">
        <v>43</v>
      </c>
      <c r="D11" s="455">
        <v>6179.1</v>
      </c>
      <c r="E11" s="246">
        <v>53</v>
      </c>
      <c r="F11" s="246">
        <f t="shared" si="1"/>
        <v>7616.0999999999995</v>
      </c>
      <c r="G11" s="448">
        <v>2939.96</v>
      </c>
      <c r="H11" s="450">
        <v>155553.85999999999</v>
      </c>
      <c r="I11" s="453">
        <v>3188.26</v>
      </c>
      <c r="J11" s="453">
        <v>168179.54</v>
      </c>
      <c r="K11" s="445">
        <v>231</v>
      </c>
      <c r="L11" s="245">
        <v>329</v>
      </c>
      <c r="M11" s="246">
        <f t="shared" si="0"/>
        <v>65954.63</v>
      </c>
    </row>
    <row r="12" spans="1:13" ht="19.5" customHeight="1">
      <c r="A12" s="243">
        <v>6</v>
      </c>
      <c r="B12" s="244" t="s">
        <v>100</v>
      </c>
      <c r="C12" s="446">
        <v>66</v>
      </c>
      <c r="D12" s="455">
        <v>9484.2000000000007</v>
      </c>
      <c r="E12" s="246">
        <v>56</v>
      </c>
      <c r="F12" s="246">
        <f t="shared" si="1"/>
        <v>8047.1999999999989</v>
      </c>
      <c r="G12" s="448">
        <v>2768.52</v>
      </c>
      <c r="H12" s="450">
        <v>145343.45000000001</v>
      </c>
      <c r="I12" s="453">
        <v>3366.92</v>
      </c>
      <c r="J12" s="453">
        <v>177291.48</v>
      </c>
      <c r="K12" s="445">
        <v>162</v>
      </c>
      <c r="L12" s="245">
        <v>139</v>
      </c>
      <c r="M12" s="246">
        <f t="shared" si="0"/>
        <v>27865.329999999998</v>
      </c>
    </row>
    <row r="13" spans="1:13" ht="19.5" customHeight="1">
      <c r="A13" s="243">
        <v>7</v>
      </c>
      <c r="B13" s="244" t="s">
        <v>101</v>
      </c>
      <c r="C13" s="446">
        <v>63</v>
      </c>
      <c r="D13" s="455">
        <v>9053.1</v>
      </c>
      <c r="E13" s="246">
        <v>40</v>
      </c>
      <c r="F13" s="246">
        <f t="shared" si="1"/>
        <v>5748</v>
      </c>
      <c r="G13" s="448">
        <v>2819.04</v>
      </c>
      <c r="H13" s="450">
        <v>147713.26</v>
      </c>
      <c r="I13" s="453">
        <v>3251.6</v>
      </c>
      <c r="J13" s="453">
        <v>170467.57</v>
      </c>
      <c r="K13" s="445">
        <v>321</v>
      </c>
      <c r="L13" s="245">
        <v>240</v>
      </c>
      <c r="M13" s="246">
        <f>+L13*200.47</f>
        <v>48112.800000000003</v>
      </c>
    </row>
    <row r="14" spans="1:13" ht="19.5" customHeight="1">
      <c r="A14" s="243">
        <v>8</v>
      </c>
      <c r="B14" s="247" t="s">
        <v>102</v>
      </c>
      <c r="C14" s="446">
        <v>50</v>
      </c>
      <c r="D14" s="455">
        <v>7185</v>
      </c>
      <c r="E14" s="246">
        <v>44</v>
      </c>
      <c r="F14" s="246">
        <f t="shared" si="1"/>
        <v>6322.7999999999993</v>
      </c>
      <c r="G14" s="448">
        <v>2463.34</v>
      </c>
      <c r="H14" s="450">
        <v>128645.82</v>
      </c>
      <c r="I14" s="453">
        <v>2885.08</v>
      </c>
      <c r="J14" s="453">
        <v>150625.88</v>
      </c>
      <c r="K14" s="445">
        <v>235</v>
      </c>
      <c r="L14" s="245">
        <v>274</v>
      </c>
      <c r="M14" s="246">
        <f t="shared" si="0"/>
        <v>54928.78</v>
      </c>
    </row>
    <row r="15" spans="1:13" ht="19.5" customHeight="1">
      <c r="A15" s="243">
        <v>9</v>
      </c>
      <c r="B15" s="247" t="s">
        <v>103</v>
      </c>
      <c r="C15" s="446">
        <v>56</v>
      </c>
      <c r="D15" s="455">
        <v>8047.2</v>
      </c>
      <c r="E15" s="246">
        <v>45</v>
      </c>
      <c r="F15" s="246">
        <f t="shared" si="1"/>
        <v>6466.4999999999991</v>
      </c>
      <c r="G15" s="448">
        <v>3014.16</v>
      </c>
      <c r="H15" s="450">
        <v>157780.68</v>
      </c>
      <c r="I15" s="453">
        <v>3499.78</v>
      </c>
      <c r="J15" s="453">
        <v>184617.03</v>
      </c>
      <c r="K15" s="445">
        <v>252</v>
      </c>
      <c r="L15" s="245">
        <v>372</v>
      </c>
      <c r="M15" s="246">
        <f t="shared" si="0"/>
        <v>74574.84</v>
      </c>
    </row>
    <row r="16" spans="1:13" ht="19.5" customHeight="1">
      <c r="A16" s="243">
        <v>10</v>
      </c>
      <c r="B16" s="247" t="s">
        <v>104</v>
      </c>
      <c r="C16" s="446">
        <v>1738</v>
      </c>
      <c r="D16" s="455">
        <v>249750.6</v>
      </c>
      <c r="E16" s="246">
        <v>382</v>
      </c>
      <c r="F16" s="246">
        <f t="shared" si="1"/>
        <v>54893.399999999994</v>
      </c>
      <c r="G16" s="448">
        <v>3402.42</v>
      </c>
      <c r="H16" s="450">
        <v>179619.03</v>
      </c>
      <c r="I16" s="453">
        <v>4421.38</v>
      </c>
      <c r="J16" s="246">
        <v>234416.4</v>
      </c>
      <c r="K16" s="445">
        <v>271</v>
      </c>
      <c r="L16" s="245">
        <v>305</v>
      </c>
      <c r="M16" s="246">
        <f t="shared" si="0"/>
        <v>61143.35</v>
      </c>
    </row>
    <row r="17" spans="1:13" ht="19.5" customHeight="1">
      <c r="A17" s="243">
        <v>11</v>
      </c>
      <c r="B17" s="247" t="s">
        <v>105</v>
      </c>
      <c r="C17" s="447">
        <v>4967</v>
      </c>
      <c r="D17" s="453">
        <v>713757.9</v>
      </c>
      <c r="E17" s="245">
        <f>+C7</f>
        <v>7119</v>
      </c>
      <c r="F17" s="453">
        <f t="shared" si="1"/>
        <v>1023000.2999999999</v>
      </c>
      <c r="G17" s="449">
        <v>3668.04</v>
      </c>
      <c r="H17" s="451">
        <v>192827.38</v>
      </c>
      <c r="I17" s="453">
        <f>+G7</f>
        <v>4021.4</v>
      </c>
      <c r="J17" s="246">
        <f t="shared" ref="J17:J18" si="2">+I17*53.48</f>
        <v>215064.47199999998</v>
      </c>
      <c r="K17" s="452">
        <v>337</v>
      </c>
      <c r="L17" s="245">
        <f>+K7</f>
        <v>204</v>
      </c>
      <c r="M17" s="246">
        <f t="shared" si="0"/>
        <v>40895.879999999997</v>
      </c>
    </row>
    <row r="18" spans="1:13" ht="19.5" customHeight="1">
      <c r="A18" s="243">
        <v>12</v>
      </c>
      <c r="B18" s="247" t="s">
        <v>106</v>
      </c>
      <c r="C18" s="447">
        <v>6553</v>
      </c>
      <c r="D18" s="453">
        <v>941666.1</v>
      </c>
      <c r="E18" s="245">
        <f>+C18</f>
        <v>6553</v>
      </c>
      <c r="F18" s="453">
        <f t="shared" si="1"/>
        <v>941666.1</v>
      </c>
      <c r="G18" s="449">
        <v>4339.4799999999996</v>
      </c>
      <c r="H18" s="451">
        <v>228518.58</v>
      </c>
      <c r="I18" s="453">
        <f>+G18</f>
        <v>4339.4799999999996</v>
      </c>
      <c r="J18" s="246">
        <f t="shared" si="2"/>
        <v>232075.39039999997</v>
      </c>
      <c r="K18" s="452">
        <v>215</v>
      </c>
      <c r="L18" s="245">
        <f>+K18</f>
        <v>215</v>
      </c>
      <c r="M18" s="246">
        <f t="shared" si="0"/>
        <v>43101.05</v>
      </c>
    </row>
    <row r="19" spans="1:13" ht="32.25" customHeight="1">
      <c r="A19" s="249"/>
      <c r="B19" s="239" t="s">
        <v>88</v>
      </c>
      <c r="C19" s="250">
        <f t="shared" ref="C19:K19" si="3">SUM(C7:C18)</f>
        <v>31116</v>
      </c>
      <c r="D19" s="456">
        <f t="shared" si="3"/>
        <v>4471369.2</v>
      </c>
      <c r="E19" s="250">
        <f t="shared" si="3"/>
        <v>33520</v>
      </c>
      <c r="F19" s="456">
        <f>SUM(F7:F18)</f>
        <v>4816824</v>
      </c>
      <c r="G19" s="456">
        <f>SUM(G7:G18)</f>
        <v>41130.36</v>
      </c>
      <c r="H19" s="456">
        <f>SUM(H7:H18)</f>
        <v>2165180.0500000003</v>
      </c>
      <c r="I19" s="456">
        <f>SUM(I7:I18)</f>
        <v>47939.319999999992</v>
      </c>
      <c r="J19" s="456">
        <f>SUM(J7:J18)</f>
        <v>2532759.8323999997</v>
      </c>
      <c r="K19" s="250">
        <f t="shared" si="3"/>
        <v>2959</v>
      </c>
      <c r="L19" s="250">
        <f>SUM(L7:L18)</f>
        <v>3244</v>
      </c>
      <c r="M19" s="251">
        <f>SUM(M7:M18)</f>
        <v>650324.68000000005</v>
      </c>
    </row>
    <row r="20" spans="1:13" ht="21.75" customHeight="1">
      <c r="B20" s="252"/>
      <c r="C20" s="253"/>
      <c r="D20" s="254"/>
      <c r="E20" s="253"/>
      <c r="F20" s="254">
        <f>ROUND(F19/1000,1)</f>
        <v>4816.8</v>
      </c>
      <c r="G20" s="253"/>
      <c r="H20" s="254"/>
      <c r="I20" s="253"/>
      <c r="J20" s="254">
        <f>ROUND(J19/1000,1)</f>
        <v>2532.8000000000002</v>
      </c>
      <c r="K20" s="253"/>
      <c r="L20" s="253"/>
      <c r="M20" s="254">
        <f>ROUND(M19/1000,1)</f>
        <v>650.29999999999995</v>
      </c>
    </row>
    <row r="21" spans="1:13" ht="33.75" customHeight="1" thickBot="1">
      <c r="B21" s="514" t="s">
        <v>220</v>
      </c>
      <c r="C21" s="514"/>
      <c r="D21" s="514"/>
      <c r="E21" s="255"/>
      <c r="F21" s="256"/>
      <c r="H21" s="255"/>
      <c r="M21" s="254"/>
    </row>
    <row r="22" spans="1:13" s="236" customFormat="1" ht="49.5" customHeight="1">
      <c r="A22" s="257"/>
      <c r="B22" s="258" t="s">
        <v>130</v>
      </c>
      <c r="C22" s="259" t="s">
        <v>131</v>
      </c>
      <c r="D22" s="259" t="s">
        <v>221</v>
      </c>
      <c r="E22" s="259" t="s">
        <v>221</v>
      </c>
      <c r="F22" s="260" t="s">
        <v>221</v>
      </c>
      <c r="G22" s="259" t="s">
        <v>131</v>
      </c>
      <c r="H22" s="259" t="s">
        <v>221</v>
      </c>
      <c r="I22" s="259" t="s">
        <v>221</v>
      </c>
      <c r="J22" s="261" t="s">
        <v>221</v>
      </c>
      <c r="K22" s="259" t="s">
        <v>131</v>
      </c>
      <c r="L22" s="259" t="s">
        <v>221</v>
      </c>
      <c r="M22" s="262" t="s">
        <v>221</v>
      </c>
    </row>
    <row r="23" spans="1:13" ht="23.25" customHeight="1">
      <c r="A23" s="263">
        <v>1</v>
      </c>
      <c r="B23" s="264"/>
      <c r="C23" s="248"/>
      <c r="D23" s="248" t="s">
        <v>221</v>
      </c>
      <c r="E23" s="248" t="s">
        <v>221</v>
      </c>
      <c r="F23" s="265"/>
      <c r="G23" s="266"/>
      <c r="H23" s="248" t="s">
        <v>221</v>
      </c>
      <c r="I23" s="248" t="s">
        <v>221</v>
      </c>
      <c r="J23" s="267"/>
      <c r="K23" s="266"/>
      <c r="L23" s="248" t="s">
        <v>221</v>
      </c>
      <c r="M23" s="268"/>
    </row>
    <row r="24" spans="1:13" ht="23.25" customHeight="1">
      <c r="A24" s="263">
        <v>2</v>
      </c>
      <c r="B24" s="264"/>
      <c r="C24" s="248"/>
      <c r="D24" s="248" t="s">
        <v>221</v>
      </c>
      <c r="E24" s="248" t="s">
        <v>221</v>
      </c>
      <c r="F24" s="265"/>
      <c r="G24" s="266"/>
      <c r="H24" s="248" t="s">
        <v>221</v>
      </c>
      <c r="I24" s="248" t="s">
        <v>221</v>
      </c>
      <c r="J24" s="267"/>
      <c r="K24" s="266"/>
      <c r="L24" s="248" t="s">
        <v>221</v>
      </c>
      <c r="M24" s="268"/>
    </row>
    <row r="25" spans="1:13" s="242" customFormat="1" ht="23.25" customHeight="1">
      <c r="A25" s="269">
        <v>3</v>
      </c>
      <c r="B25" s="270"/>
      <c r="C25" s="271"/>
      <c r="D25" s="271" t="s">
        <v>221</v>
      </c>
      <c r="E25" s="271" t="s">
        <v>221</v>
      </c>
      <c r="F25" s="272"/>
      <c r="G25" s="273"/>
      <c r="H25" s="271" t="s">
        <v>221</v>
      </c>
      <c r="I25" s="271" t="s">
        <v>221</v>
      </c>
      <c r="J25" s="272"/>
      <c r="K25" s="273"/>
      <c r="L25" s="271" t="s">
        <v>221</v>
      </c>
      <c r="M25" s="274"/>
    </row>
    <row r="26" spans="1:13" s="236" customFormat="1" ht="24" customHeight="1">
      <c r="A26" s="275"/>
      <c r="B26" s="276" t="s">
        <v>68</v>
      </c>
      <c r="C26" s="251" t="s">
        <v>221</v>
      </c>
      <c r="D26" s="251" t="s">
        <v>221</v>
      </c>
      <c r="E26" s="251" t="s">
        <v>221</v>
      </c>
      <c r="F26" s="277">
        <f>SUM(F23:F25)</f>
        <v>0</v>
      </c>
      <c r="G26" s="278" t="s">
        <v>221</v>
      </c>
      <c r="H26" s="251" t="s">
        <v>221</v>
      </c>
      <c r="I26" s="251" t="s">
        <v>221</v>
      </c>
      <c r="J26" s="277">
        <f>SUM(J23:J25)</f>
        <v>0</v>
      </c>
      <c r="K26" s="278" t="s">
        <v>221</v>
      </c>
      <c r="L26" s="251" t="s">
        <v>221</v>
      </c>
      <c r="M26" s="279">
        <f>SUM(M23:M25)</f>
        <v>0</v>
      </c>
    </row>
    <row r="27" spans="1:13" s="236" customFormat="1" ht="27" customHeight="1" thickBot="1">
      <c r="A27" s="280"/>
      <c r="B27" s="281" t="s">
        <v>222</v>
      </c>
      <c r="C27" s="282"/>
      <c r="D27" s="282" t="s">
        <v>221</v>
      </c>
      <c r="E27" s="282" t="s">
        <v>221</v>
      </c>
      <c r="F27" s="283">
        <f>+F20-F26</f>
        <v>4816.8</v>
      </c>
      <c r="G27" s="284" t="s">
        <v>221</v>
      </c>
      <c r="H27" s="282" t="s">
        <v>221</v>
      </c>
      <c r="I27" s="282" t="s">
        <v>221</v>
      </c>
      <c r="J27" s="283">
        <f>J20-J26</f>
        <v>2532.8000000000002</v>
      </c>
      <c r="K27" s="284" t="s">
        <v>221</v>
      </c>
      <c r="L27" s="282" t="s">
        <v>221</v>
      </c>
      <c r="M27" s="285">
        <f>M20-M26</f>
        <v>650.29999999999995</v>
      </c>
    </row>
    <row r="28" spans="1:13" s="236" customFormat="1" ht="25.5" customHeight="1" thickBot="1">
      <c r="B28" s="286"/>
      <c r="F28" s="254"/>
      <c r="J28" s="287" t="s">
        <v>132</v>
      </c>
      <c r="K28" s="288"/>
      <c r="L28" s="288"/>
      <c r="M28" s="289">
        <f>+F26+J26+M26</f>
        <v>0</v>
      </c>
    </row>
    <row r="29" spans="1:13" s="236" customFormat="1" ht="20.25" customHeight="1">
      <c r="B29" s="286"/>
      <c r="F29" s="254"/>
      <c r="M29" s="254"/>
    </row>
    <row r="30" spans="1:13" s="252" customFormat="1" ht="25.5" customHeight="1">
      <c r="B30" s="237"/>
      <c r="C30" s="510" t="s">
        <v>2</v>
      </c>
      <c r="D30" s="510"/>
      <c r="E30" s="237"/>
      <c r="F30" s="237"/>
      <c r="G30" s="515"/>
      <c r="H30" s="515"/>
      <c r="I30" s="290"/>
      <c r="J30" s="512" t="str">
        <f>+'Ekamut-caxs'!D80</f>
        <v>Արմինե Մկրտչյան</v>
      </c>
      <c r="K30" s="512"/>
      <c r="M30" s="256"/>
    </row>
    <row r="31" spans="1:13" s="236" customFormat="1">
      <c r="C31" s="291"/>
      <c r="D31" s="291"/>
      <c r="E31" s="292"/>
      <c r="F31" s="292"/>
      <c r="G31" s="513" t="s">
        <v>89</v>
      </c>
      <c r="H31" s="513"/>
      <c r="I31" s="293"/>
      <c r="J31" s="513" t="s">
        <v>107</v>
      </c>
      <c r="K31" s="513"/>
    </row>
    <row r="32" spans="1:13" s="252" customFormat="1" ht="23.25" customHeight="1">
      <c r="B32" s="237"/>
      <c r="C32" s="294" t="s">
        <v>6</v>
      </c>
      <c r="D32" s="294"/>
      <c r="E32" s="237"/>
      <c r="F32" s="237"/>
      <c r="G32" s="512"/>
      <c r="H32" s="512"/>
      <c r="I32" s="295"/>
      <c r="J32" s="512" t="str">
        <f>+'Ekamut-caxs'!D82</f>
        <v>Գեղամ Հայրիյան</v>
      </c>
      <c r="K32" s="512"/>
    </row>
    <row r="33" spans="3:13" s="236" customFormat="1">
      <c r="C33" s="255"/>
      <c r="D33" s="255"/>
      <c r="G33" s="513" t="s">
        <v>89</v>
      </c>
      <c r="H33" s="513"/>
      <c r="I33" s="293"/>
      <c r="J33" s="513" t="s">
        <v>107</v>
      </c>
      <c r="K33" s="513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223</v>
      </c>
      <c r="I35" s="298" t="s">
        <v>110</v>
      </c>
      <c r="J35" s="299" t="s">
        <v>192</v>
      </c>
      <c r="K35" s="299"/>
      <c r="L35" s="299" t="s">
        <v>191</v>
      </c>
      <c r="M35" s="299" t="s">
        <v>188</v>
      </c>
    </row>
    <row r="36" spans="3:13" ht="16.5" customHeight="1">
      <c r="C36" s="297" t="s">
        <v>111</v>
      </c>
      <c r="D36" s="297"/>
      <c r="E36" s="297" t="s">
        <v>109</v>
      </c>
      <c r="F36" s="297" t="s">
        <v>194</v>
      </c>
      <c r="I36" s="509" t="s">
        <v>196</v>
      </c>
      <c r="J36" s="509"/>
      <c r="K36" s="299"/>
      <c r="L36" s="509" t="s">
        <v>224</v>
      </c>
      <c r="M36" s="509"/>
    </row>
    <row r="37" spans="3:13">
      <c r="C37" s="297"/>
      <c r="D37" s="297"/>
      <c r="E37" s="509" t="s">
        <v>195</v>
      </c>
      <c r="F37" s="509"/>
      <c r="I37" s="509"/>
      <c r="J37" s="509"/>
      <c r="K37" s="299"/>
      <c r="L37" s="509"/>
      <c r="M37" s="509"/>
    </row>
    <row r="38" spans="3:13">
      <c r="C38" s="297"/>
      <c r="D38" s="297"/>
      <c r="E38" s="509"/>
      <c r="F38" s="509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D44" sqref="D44:F4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2.8554687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</row>
    <row r="2" spans="1:17" s="12" customFormat="1" ht="20.25">
      <c r="A2" s="487" t="str">
        <f>+'Ekamut-caxs'!A13</f>
        <v xml:space="preserve">«Երևանի հ․116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</row>
    <row r="3" spans="1:17" ht="17.25">
      <c r="A3" s="500" t="s">
        <v>281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184"/>
      <c r="P3" s="184"/>
      <c r="Q3" s="184"/>
    </row>
    <row r="4" spans="1:17" ht="16.5">
      <c r="N4" s="196" t="s">
        <v>0</v>
      </c>
    </row>
    <row r="5" spans="1:17" ht="13.5" customHeight="1">
      <c r="A5" s="524" t="s">
        <v>134</v>
      </c>
      <c r="B5" s="524" t="s">
        <v>67</v>
      </c>
      <c r="C5" s="340"/>
      <c r="D5" s="525" t="s">
        <v>251</v>
      </c>
      <c r="E5" s="526"/>
      <c r="F5" s="526"/>
      <c r="G5" s="526"/>
      <c r="H5" s="526"/>
      <c r="I5" s="526"/>
      <c r="J5" s="526"/>
      <c r="K5" s="526"/>
      <c r="L5" s="526"/>
      <c r="M5" s="527"/>
      <c r="N5" s="523" t="s">
        <v>135</v>
      </c>
    </row>
    <row r="6" spans="1:17" ht="106.5" customHeight="1">
      <c r="A6" s="524"/>
      <c r="B6" s="524"/>
      <c r="C6" s="175" t="s">
        <v>282</v>
      </c>
      <c r="D6" s="175" t="s">
        <v>232</v>
      </c>
      <c r="E6" s="175" t="s">
        <v>233</v>
      </c>
      <c r="F6" s="175" t="s">
        <v>234</v>
      </c>
      <c r="G6" s="147" t="s">
        <v>235</v>
      </c>
      <c r="H6" s="147" t="s">
        <v>181</v>
      </c>
      <c r="I6" s="147" t="s">
        <v>180</v>
      </c>
      <c r="J6" s="147" t="s">
        <v>115</v>
      </c>
      <c r="K6" s="147" t="s">
        <v>170</v>
      </c>
      <c r="L6" s="103" t="s">
        <v>230</v>
      </c>
      <c r="M6" s="103" t="s">
        <v>335</v>
      </c>
      <c r="N6" s="523"/>
    </row>
    <row r="7" spans="1:17" ht="27.75" customHeight="1">
      <c r="A7" s="147">
        <v>1</v>
      </c>
      <c r="B7" s="176" t="s">
        <v>182</v>
      </c>
      <c r="C7" s="177">
        <v>62909</v>
      </c>
      <c r="D7" s="177">
        <v>11985.2</v>
      </c>
      <c r="E7" s="177">
        <v>0</v>
      </c>
      <c r="F7" s="177">
        <f>IF(E7&gt;0,C16, 0)</f>
        <v>0</v>
      </c>
      <c r="G7" s="177">
        <v>132.5</v>
      </c>
      <c r="H7" s="228">
        <v>330.3</v>
      </c>
      <c r="I7" s="177">
        <v>80</v>
      </c>
      <c r="J7" s="228">
        <v>138</v>
      </c>
      <c r="K7" s="177">
        <v>0</v>
      </c>
      <c r="L7" s="177">
        <v>4794</v>
      </c>
      <c r="M7" s="177">
        <v>187.2</v>
      </c>
      <c r="N7" s="178">
        <f>ROUND(SUM(C7:M7),1)</f>
        <v>80556.2</v>
      </c>
    </row>
    <row r="8" spans="1:17" ht="35.25" customHeight="1">
      <c r="A8" s="147">
        <v>2</v>
      </c>
      <c r="B8" s="195" t="s">
        <v>87</v>
      </c>
      <c r="C8" s="148" t="s">
        <v>175</v>
      </c>
      <c r="D8" s="177">
        <v>6</v>
      </c>
      <c r="E8" s="148" t="s">
        <v>175</v>
      </c>
      <c r="F8" s="148" t="s">
        <v>175</v>
      </c>
      <c r="G8" s="148" t="s">
        <v>175</v>
      </c>
      <c r="H8" s="148" t="s">
        <v>175</v>
      </c>
      <c r="I8" s="148" t="s">
        <v>175</v>
      </c>
      <c r="J8" s="148" t="s">
        <v>175</v>
      </c>
      <c r="K8" s="148" t="s">
        <v>175</v>
      </c>
      <c r="L8" s="148" t="s">
        <v>175</v>
      </c>
      <c r="M8" s="148" t="s">
        <v>175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175</v>
      </c>
      <c r="D9" s="148" t="s">
        <v>175</v>
      </c>
      <c r="E9" s="148" t="s">
        <v>175</v>
      </c>
      <c r="F9" s="148" t="s">
        <v>175</v>
      </c>
      <c r="G9" s="148" t="s">
        <v>175</v>
      </c>
      <c r="H9" s="148" t="s">
        <v>175</v>
      </c>
      <c r="I9" s="148" t="s">
        <v>175</v>
      </c>
      <c r="J9" s="148" t="s">
        <v>175</v>
      </c>
      <c r="K9" s="148" t="s">
        <v>175</v>
      </c>
      <c r="L9" s="148" t="s">
        <v>175</v>
      </c>
      <c r="M9" s="148" t="s">
        <v>175</v>
      </c>
      <c r="N9" s="181">
        <f>ROUND(SUM(N7:N8),1)</f>
        <v>80562.2</v>
      </c>
    </row>
    <row r="10" spans="1:17" s="149" customFormat="1" ht="18.75" customHeight="1">
      <c r="B10" s="235">
        <v>5992.6</v>
      </c>
      <c r="C10" s="150">
        <f>+B10*2</f>
        <v>11985.2</v>
      </c>
      <c r="D10" s="151"/>
      <c r="E10" s="152"/>
      <c r="F10" s="152"/>
      <c r="G10" s="152"/>
      <c r="H10" s="234">
        <v>8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30"/>
      <c r="L11" s="530"/>
      <c r="M11" s="530"/>
      <c r="N11" s="160"/>
    </row>
    <row r="12" spans="1:17" s="149" customFormat="1" ht="69" customHeight="1">
      <c r="B12" s="520" t="s">
        <v>189</v>
      </c>
      <c r="C12" s="521"/>
      <c r="D12" s="159"/>
      <c r="G12" s="123"/>
      <c r="H12" s="123"/>
      <c r="I12" s="520" t="s">
        <v>190</v>
      </c>
      <c r="J12" s="521"/>
      <c r="K12" s="123"/>
      <c r="L12" s="123"/>
      <c r="M12" s="123"/>
      <c r="N12" s="123"/>
    </row>
    <row r="13" spans="1:17" s="149" customFormat="1" ht="40.5">
      <c r="B13" s="182" t="s">
        <v>171</v>
      </c>
      <c r="C13" s="183" t="s">
        <v>214</v>
      </c>
      <c r="D13" s="161"/>
      <c r="G13" s="161"/>
      <c r="H13" s="161"/>
      <c r="I13" s="182" t="s">
        <v>171</v>
      </c>
      <c r="J13" s="183" t="s">
        <v>216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215</v>
      </c>
      <c r="E14" s="84"/>
      <c r="H14" s="309"/>
      <c r="I14" s="192">
        <v>119600</v>
      </c>
      <c r="J14" s="194">
        <v>856.1</v>
      </c>
      <c r="K14" s="164" t="s">
        <v>217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283</v>
      </c>
      <c r="E15" s="84"/>
      <c r="H15" s="309"/>
      <c r="I15" s="192">
        <v>119600</v>
      </c>
      <c r="J15" s="194">
        <v>732.1</v>
      </c>
      <c r="K15" s="164" t="s">
        <v>284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236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236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18"/>
      <c r="E18" s="518"/>
      <c r="F18" s="206"/>
      <c r="G18" s="206"/>
      <c r="H18" s="528" t="str">
        <f>+'Ekamut-caxs'!D80</f>
        <v>Արմինե Մկրտչյան</v>
      </c>
      <c r="I18" s="528"/>
      <c r="J18" s="528"/>
      <c r="K18" s="169"/>
      <c r="L18" s="169"/>
    </row>
    <row r="19" spans="2:12" s="170" customFormat="1" ht="17.25" customHeight="1">
      <c r="B19" s="207"/>
      <c r="C19" s="208"/>
      <c r="D19" s="519" t="s">
        <v>89</v>
      </c>
      <c r="E19" s="519"/>
      <c r="F19" s="209"/>
      <c r="G19" s="210"/>
      <c r="H19" s="529" t="s">
        <v>90</v>
      </c>
      <c r="I19" s="529"/>
      <c r="J19" s="529"/>
      <c r="K19" s="171"/>
      <c r="L19" s="171"/>
    </row>
    <row r="20" spans="2:12" s="168" customFormat="1" ht="24.75" customHeight="1">
      <c r="B20" s="211" t="s">
        <v>6</v>
      </c>
      <c r="C20" s="205"/>
      <c r="D20" s="518"/>
      <c r="E20" s="518"/>
      <c r="F20" s="212"/>
      <c r="G20" s="212"/>
      <c r="H20" s="528" t="str">
        <f>+'Ekamut-caxs'!D82</f>
        <v>Գեղամ Հայրիյան</v>
      </c>
      <c r="I20" s="528"/>
      <c r="J20" s="528"/>
      <c r="K20" s="169"/>
      <c r="L20" s="169"/>
    </row>
    <row r="21" spans="2:12" s="170" customFormat="1" ht="18.75" customHeight="1">
      <c r="B21" s="208"/>
      <c r="C21" s="208"/>
      <c r="D21" s="519" t="s">
        <v>89</v>
      </c>
      <c r="E21" s="519"/>
      <c r="F21" s="209"/>
      <c r="G21" s="210"/>
      <c r="H21" s="529" t="s">
        <v>90</v>
      </c>
      <c r="I21" s="529"/>
      <c r="J21" s="529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6" workbookViewId="0">
      <selection activeCell="D44" sqref="D44:F44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34" t="s">
        <v>66</v>
      </c>
      <c r="B1" s="534"/>
      <c r="C1" s="534"/>
      <c r="D1" s="534"/>
    </row>
    <row r="2" spans="1:4" ht="24.75" customHeight="1">
      <c r="A2" s="535" t="str">
        <f>+'Ekamut-caxs'!A13:D13</f>
        <v xml:space="preserve">«Երևանի հ․116 մսուր-մանկապարտեզ» ՀՈԱԿ-ի </v>
      </c>
      <c r="B2" s="535"/>
      <c r="C2" s="535"/>
      <c r="D2" s="535"/>
    </row>
    <row r="3" spans="1:4" ht="39.75" customHeight="1">
      <c r="A3" s="535" t="s">
        <v>285</v>
      </c>
      <c r="B3" s="535"/>
      <c r="C3" s="535"/>
      <c r="D3" s="535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228</v>
      </c>
    </row>
    <row r="7" spans="1:4" s="30" customFormat="1" ht="32.25" customHeight="1">
      <c r="A7" s="304">
        <v>1</v>
      </c>
      <c r="B7" s="305" t="s">
        <v>303</v>
      </c>
      <c r="C7" s="304">
        <f>SUM(C8:C12)</f>
        <v>2</v>
      </c>
      <c r="D7" s="304">
        <f>SUM(D8:D12)</f>
        <v>40</v>
      </c>
    </row>
    <row r="8" spans="1:4" ht="16.5" customHeight="1">
      <c r="A8" s="306">
        <v>1.1000000000000001</v>
      </c>
      <c r="B8" s="307" t="s">
        <v>327</v>
      </c>
      <c r="C8" s="306">
        <v>1</v>
      </c>
      <c r="D8" s="306">
        <v>20</v>
      </c>
    </row>
    <row r="9" spans="1:4" ht="16.5" customHeight="1">
      <c r="A9" s="306">
        <v>1.2</v>
      </c>
      <c r="B9" s="307" t="s">
        <v>328</v>
      </c>
      <c r="C9" s="306">
        <v>1</v>
      </c>
      <c r="D9" s="306">
        <v>20</v>
      </c>
    </row>
    <row r="10" spans="1:4" ht="16.5" hidden="1" customHeight="1">
      <c r="A10" s="306">
        <v>1.3</v>
      </c>
      <c r="B10" s="307" t="s">
        <v>123</v>
      </c>
      <c r="C10" s="306"/>
      <c r="D10" s="306"/>
    </row>
    <row r="11" spans="1:4" ht="16.5" hidden="1" customHeight="1">
      <c r="A11" s="306">
        <v>1.4</v>
      </c>
      <c r="B11" s="307" t="s">
        <v>261</v>
      </c>
      <c r="C11" s="306"/>
      <c r="D11" s="306"/>
    </row>
    <row r="12" spans="1:4" ht="16.5" hidden="1" customHeight="1">
      <c r="A12" s="306">
        <v>1.5</v>
      </c>
      <c r="B12" s="307" t="s">
        <v>262</v>
      </c>
      <c r="C12" s="306"/>
      <c r="D12" s="306"/>
    </row>
    <row r="13" spans="1:4" s="30" customFormat="1" ht="27.75" customHeight="1">
      <c r="A13" s="304">
        <v>2</v>
      </c>
      <c r="B13" s="393" t="s">
        <v>306</v>
      </c>
      <c r="C13" s="304">
        <f>SUM(C14:C18)</f>
        <v>2</v>
      </c>
      <c r="D13" s="304">
        <f>SUM(D14:D18)</f>
        <v>58</v>
      </c>
    </row>
    <row r="14" spans="1:4" ht="16.5" customHeight="1">
      <c r="A14" s="306">
        <v>2.1</v>
      </c>
      <c r="B14" s="307" t="s">
        <v>329</v>
      </c>
      <c r="C14" s="306">
        <v>1</v>
      </c>
      <c r="D14" s="306">
        <v>28</v>
      </c>
    </row>
    <row r="15" spans="1:4" ht="16.5" customHeight="1">
      <c r="A15" s="306">
        <v>2.2000000000000002</v>
      </c>
      <c r="B15" s="307" t="s">
        <v>330</v>
      </c>
      <c r="C15" s="306">
        <v>1</v>
      </c>
      <c r="D15" s="306">
        <v>30</v>
      </c>
    </row>
    <row r="16" spans="1:4" ht="16.5" hidden="1" customHeight="1">
      <c r="A16" s="306">
        <v>2.2999999999999998</v>
      </c>
      <c r="B16" s="307" t="s">
        <v>263</v>
      </c>
      <c r="C16" s="306"/>
      <c r="D16" s="306"/>
    </row>
    <row r="17" spans="1:4" ht="16.5" hidden="1" customHeight="1">
      <c r="A17" s="306">
        <v>2.4</v>
      </c>
      <c r="B17" s="307" t="s">
        <v>264</v>
      </c>
      <c r="C17" s="306"/>
      <c r="D17" s="306"/>
    </row>
    <row r="18" spans="1:4" ht="16.5" hidden="1" customHeight="1">
      <c r="A18" s="306">
        <v>2.5</v>
      </c>
      <c r="B18" s="307" t="s">
        <v>265</v>
      </c>
      <c r="C18" s="306"/>
      <c r="D18" s="306"/>
    </row>
    <row r="19" spans="1:4" s="30" customFormat="1" ht="24.75" customHeight="1">
      <c r="A19" s="304">
        <v>3</v>
      </c>
      <c r="B19" s="305" t="s">
        <v>304</v>
      </c>
      <c r="C19" s="304">
        <f>SUM(C20:C24)</f>
        <v>2</v>
      </c>
      <c r="D19" s="304">
        <f>SUM(D20:D24)</f>
        <v>59</v>
      </c>
    </row>
    <row r="20" spans="1:4" ht="16.5" customHeight="1">
      <c r="A20" s="306">
        <v>3.1</v>
      </c>
      <c r="B20" s="307" t="s">
        <v>331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332</v>
      </c>
      <c r="C21" s="306">
        <v>1</v>
      </c>
      <c r="D21" s="306">
        <v>29</v>
      </c>
    </row>
    <row r="22" spans="1:4" ht="16.5" hidden="1" customHeight="1">
      <c r="A22" s="306">
        <v>3.3</v>
      </c>
      <c r="B22" s="307" t="s">
        <v>124</v>
      </c>
      <c r="C22" s="306"/>
      <c r="D22" s="306"/>
    </row>
    <row r="23" spans="1:4" ht="16.5" hidden="1" customHeight="1">
      <c r="A23" s="306">
        <v>3.4</v>
      </c>
      <c r="B23" s="307" t="s">
        <v>266</v>
      </c>
      <c r="C23" s="306"/>
      <c r="D23" s="306"/>
    </row>
    <row r="24" spans="1:4" ht="16.5" hidden="1" customHeight="1">
      <c r="A24" s="306">
        <v>3.5</v>
      </c>
      <c r="B24" s="307" t="s">
        <v>267</v>
      </c>
      <c r="C24" s="306"/>
      <c r="D24" s="306"/>
    </row>
    <row r="25" spans="1:4" s="30" customFormat="1" ht="24.75" customHeight="1">
      <c r="A25" s="304">
        <v>4</v>
      </c>
      <c r="B25" s="305" t="s">
        <v>305</v>
      </c>
      <c r="C25" s="304">
        <f>SUM(C26:C30)</f>
        <v>2</v>
      </c>
      <c r="D25" s="304">
        <f>SUM(D26:D30)</f>
        <v>50</v>
      </c>
    </row>
    <row r="26" spans="1:4" ht="16.5" customHeight="1">
      <c r="A26" s="306">
        <v>4.0999999999999996</v>
      </c>
      <c r="B26" s="307" t="s">
        <v>333</v>
      </c>
      <c r="C26" s="306">
        <v>1</v>
      </c>
      <c r="D26" s="306">
        <v>28</v>
      </c>
    </row>
    <row r="27" spans="1:4" ht="16.5" customHeight="1">
      <c r="A27" s="306">
        <v>4.2</v>
      </c>
      <c r="B27" s="307" t="s">
        <v>334</v>
      </c>
      <c r="C27" s="306">
        <v>1</v>
      </c>
      <c r="D27" s="306">
        <v>22</v>
      </c>
    </row>
    <row r="28" spans="1:4" ht="16.5" hidden="1" customHeight="1">
      <c r="A28" s="306">
        <v>4.3</v>
      </c>
      <c r="B28" s="307" t="s">
        <v>268</v>
      </c>
      <c r="C28" s="306"/>
      <c r="D28" s="306"/>
    </row>
    <row r="29" spans="1:4" ht="16.5" hidden="1" customHeight="1">
      <c r="A29" s="306">
        <v>4.4000000000000004</v>
      </c>
      <c r="B29" s="307" t="s">
        <v>269</v>
      </c>
      <c r="C29" s="306"/>
      <c r="D29" s="306"/>
    </row>
    <row r="30" spans="1:4" ht="16.5" hidden="1" customHeight="1">
      <c r="A30" s="306">
        <v>4.5</v>
      </c>
      <c r="B30" s="307" t="s">
        <v>270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8</v>
      </c>
      <c r="D31" s="304">
        <f>D7+D13+D19+D25</f>
        <v>207</v>
      </c>
    </row>
    <row r="34" spans="2:4" ht="17.25">
      <c r="B34" s="394" t="s">
        <v>2</v>
      </c>
      <c r="C34" s="531" t="str">
        <f>+'Ekamut-caxs'!D80</f>
        <v>Արմինե Մկրտչյան</v>
      </c>
      <c r="D34" s="531"/>
    </row>
    <row r="35" spans="2:4" ht="15.75" customHeight="1">
      <c r="B35" s="395" t="s">
        <v>4</v>
      </c>
      <c r="C35" s="532" t="s">
        <v>5</v>
      </c>
      <c r="D35" s="532"/>
    </row>
    <row r="36" spans="2:4" ht="27" customHeight="1">
      <c r="B36" s="30" t="s">
        <v>6</v>
      </c>
      <c r="C36" s="531" t="str">
        <f>+'Ekamut-caxs'!D82</f>
        <v>Գեղամ Հայրիյան</v>
      </c>
      <c r="D36" s="531"/>
    </row>
    <row r="37" spans="2:4">
      <c r="C37" s="533" t="s">
        <v>5</v>
      </c>
      <c r="D37" s="533"/>
    </row>
    <row r="38" spans="2:4">
      <c r="B38" s="308" t="s">
        <v>125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44" sqref="D44:F4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97" t="s">
        <v>66</v>
      </c>
      <c r="B1" s="497"/>
      <c r="C1" s="497"/>
      <c r="D1" s="497"/>
      <c r="E1" s="497"/>
    </row>
    <row r="2" spans="1:13" ht="23.25" customHeight="1">
      <c r="A2" s="500" t="str">
        <f>+'Ekamut-caxs'!A13</f>
        <v xml:space="preserve">«Երևանի հ․116 մսուր-մանկապարտեզ» ՀՈԱԿ-ի </v>
      </c>
      <c r="B2" s="500"/>
      <c r="C2" s="500"/>
      <c r="D2" s="500"/>
      <c r="E2" s="500"/>
    </row>
    <row r="3" spans="1:13" ht="28.5" customHeight="1">
      <c r="A3" s="500" t="s">
        <v>337</v>
      </c>
      <c r="B3" s="500"/>
      <c r="C3" s="500"/>
      <c r="D3" s="500"/>
      <c r="E3" s="500"/>
    </row>
    <row r="5" spans="1:13">
      <c r="E5" s="89" t="s">
        <v>129</v>
      </c>
    </row>
    <row r="6" spans="1:13" ht="73.5" customHeight="1">
      <c r="A6" s="338" t="s">
        <v>3</v>
      </c>
      <c r="B6" s="338" t="s">
        <v>92</v>
      </c>
      <c r="C6" s="338" t="s">
        <v>249</v>
      </c>
      <c r="D6" s="338" t="s">
        <v>237</v>
      </c>
      <c r="E6" s="338" t="s">
        <v>238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286</v>
      </c>
    </row>
    <row r="8" spans="1:13" ht="35.25" customHeight="1" thickBot="1">
      <c r="A8" s="130">
        <v>1</v>
      </c>
      <c r="B8" s="311" t="s">
        <v>250</v>
      </c>
      <c r="C8" s="127">
        <v>68612.600000000006</v>
      </c>
      <c r="D8" s="127">
        <v>740</v>
      </c>
      <c r="E8" s="127">
        <v>11990</v>
      </c>
      <c r="F8" s="312" t="s">
        <v>239</v>
      </c>
      <c r="G8" s="313" t="s">
        <v>240</v>
      </c>
      <c r="H8" s="314" t="s">
        <v>175</v>
      </c>
      <c r="I8" s="315" t="s">
        <v>241</v>
      </c>
      <c r="J8" s="314" t="s">
        <v>175</v>
      </c>
      <c r="K8" s="316" t="s">
        <v>242</v>
      </c>
      <c r="L8" s="317" t="s">
        <v>176</v>
      </c>
      <c r="M8" s="318" t="s">
        <v>243</v>
      </c>
    </row>
    <row r="9" spans="1:13" ht="35.25" customHeight="1" thickBot="1">
      <c r="A9" s="130">
        <v>2</v>
      </c>
      <c r="B9" s="311" t="s">
        <v>246</v>
      </c>
      <c r="C9" s="127">
        <v>8710.5</v>
      </c>
      <c r="D9" s="127">
        <v>100</v>
      </c>
      <c r="E9" s="127">
        <v>1434.9</v>
      </c>
      <c r="F9" s="312"/>
      <c r="G9" s="313"/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247</v>
      </c>
      <c r="C10" s="321" t="s">
        <v>221</v>
      </c>
      <c r="D10" s="405">
        <v>100</v>
      </c>
      <c r="E10" s="406">
        <f>+M10</f>
        <v>1987.2</v>
      </c>
      <c r="F10" s="322">
        <v>11</v>
      </c>
      <c r="G10" s="323">
        <v>207</v>
      </c>
      <c r="H10" s="324" t="s">
        <v>175</v>
      </c>
      <c r="I10" s="325">
        <v>20</v>
      </c>
      <c r="J10" s="324" t="s">
        <v>175</v>
      </c>
      <c r="K10" s="325">
        <v>480</v>
      </c>
      <c r="L10" s="317" t="s">
        <v>176</v>
      </c>
      <c r="M10" s="326">
        <f>+(G10*I10*K10)/1000</f>
        <v>1987.2</v>
      </c>
    </row>
    <row r="11" spans="1:13" s="327" customFormat="1" ht="35.25" customHeight="1" thickBot="1">
      <c r="A11" s="319">
        <v>4</v>
      </c>
      <c r="B11" s="320" t="s">
        <v>248</v>
      </c>
      <c r="C11" s="321" t="s">
        <v>221</v>
      </c>
      <c r="D11" s="405">
        <v>100</v>
      </c>
      <c r="E11" s="406">
        <f>+M11</f>
        <v>2185.92</v>
      </c>
      <c r="F11" s="322">
        <v>12</v>
      </c>
      <c r="G11" s="328">
        <v>207</v>
      </c>
      <c r="H11" s="324" t="s">
        <v>175</v>
      </c>
      <c r="I11" s="329">
        <v>22</v>
      </c>
      <c r="J11" s="324" t="s">
        <v>175</v>
      </c>
      <c r="K11" s="329">
        <v>480</v>
      </c>
      <c r="L11" s="317" t="s">
        <v>176</v>
      </c>
      <c r="M11" s="330">
        <f>+(G11*I11*K11)/1000</f>
        <v>2185.92</v>
      </c>
    </row>
    <row r="12" spans="1:13" s="80" customFormat="1" ht="31.5" customHeight="1">
      <c r="A12" s="118"/>
      <c r="B12" s="331" t="s">
        <v>244</v>
      </c>
      <c r="C12" s="332">
        <f>ROUND(SUM(C8:C11),1)</f>
        <v>77323.100000000006</v>
      </c>
      <c r="D12" s="332">
        <f>ROUND(SUM(D8:D11),1)</f>
        <v>1040</v>
      </c>
      <c r="E12" s="332">
        <f>ROUND(SUM(E8:E11),1)</f>
        <v>17598</v>
      </c>
      <c r="F12" s="80">
        <f>77323.1+2*8816.1</f>
        <v>94955.3</v>
      </c>
    </row>
    <row r="14" spans="1:13" ht="51" customHeight="1">
      <c r="B14" s="538" t="s">
        <v>245</v>
      </c>
      <c r="C14" s="538"/>
      <c r="D14" s="538"/>
      <c r="E14" s="538"/>
    </row>
    <row r="19" spans="2:5" ht="20.25" customHeight="1">
      <c r="B19" s="74" t="s">
        <v>2</v>
      </c>
      <c r="C19" s="74"/>
      <c r="D19" s="536" t="str">
        <f>+'Ekamut-caxs'!D80</f>
        <v>Արմինե Մկրտչյան</v>
      </c>
      <c r="E19" s="536"/>
    </row>
    <row r="20" spans="2:5" ht="18.75" customHeight="1">
      <c r="B20" s="74" t="s">
        <v>4</v>
      </c>
      <c r="D20" s="537" t="s">
        <v>5</v>
      </c>
      <c r="E20" s="537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36" t="str">
        <f>+'Ekamut-caxs'!D82</f>
        <v>Գեղամ Հայրիյան</v>
      </c>
      <c r="E22" s="536"/>
    </row>
    <row r="23" spans="2:5" ht="23.25" customHeight="1">
      <c r="D23" s="537" t="s">
        <v>5</v>
      </c>
      <c r="E23" s="537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3" workbookViewId="0">
      <selection activeCell="D44" sqref="D44:F4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8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41" t="s">
        <v>66</v>
      </c>
      <c r="B1" s="541"/>
      <c r="C1" s="541"/>
      <c r="D1" s="541"/>
      <c r="E1" s="541"/>
      <c r="F1" s="541"/>
    </row>
    <row r="2" spans="1:6" ht="23.25" customHeight="1">
      <c r="A2" s="498" t="str">
        <f>+'Ekamut-caxs'!A13</f>
        <v xml:space="preserve">«Երևանի հ․116 մսուր-մանկապարտեզ» ՀՈԱԿ-ի </v>
      </c>
      <c r="B2" s="498"/>
      <c r="C2" s="498"/>
      <c r="D2" s="498"/>
      <c r="E2" s="498"/>
      <c r="F2" s="498"/>
    </row>
    <row r="3" spans="1:6" ht="40.5" customHeight="1">
      <c r="A3" s="498" t="s">
        <v>287</v>
      </c>
      <c r="B3" s="498"/>
      <c r="C3" s="498"/>
      <c r="D3" s="498"/>
      <c r="E3" s="498"/>
      <c r="F3" s="498"/>
    </row>
    <row r="5" spans="1:6">
      <c r="F5" s="396" t="s">
        <v>129</v>
      </c>
    </row>
    <row r="6" spans="1:6" ht="73.5" customHeight="1">
      <c r="A6" s="397" t="s">
        <v>3</v>
      </c>
      <c r="B6" s="397" t="s">
        <v>298</v>
      </c>
      <c r="C6" s="397" t="s">
        <v>272</v>
      </c>
      <c r="D6" s="397" t="s">
        <v>273</v>
      </c>
      <c r="E6" s="439" t="s">
        <v>274</v>
      </c>
      <c r="F6" s="397" t="s">
        <v>296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3">
        <v>5</v>
      </c>
      <c r="F7" s="398">
        <v>6</v>
      </c>
    </row>
    <row r="8" spans="1:6" ht="15.75" customHeight="1">
      <c r="A8" s="398"/>
      <c r="B8" s="437" t="s">
        <v>299</v>
      </c>
      <c r="C8" s="398"/>
      <c r="D8" s="398"/>
      <c r="E8" s="440">
        <f>SUBTOTAL(9,E9:E13)</f>
        <v>0</v>
      </c>
      <c r="F8" s="398"/>
    </row>
    <row r="9" spans="1:6">
      <c r="A9" s="399">
        <v>1</v>
      </c>
      <c r="B9" s="400" t="s">
        <v>271</v>
      </c>
      <c r="C9" s="127" t="s">
        <v>221</v>
      </c>
      <c r="D9" s="127" t="s">
        <v>221</v>
      </c>
      <c r="E9" s="441"/>
      <c r="F9" s="127"/>
    </row>
    <row r="10" spans="1:6" hidden="1">
      <c r="A10" s="399">
        <f t="shared" ref="A10:A13" si="0">+A9+1</f>
        <v>2</v>
      </c>
      <c r="B10" s="400"/>
      <c r="C10" s="127"/>
      <c r="D10" s="127"/>
      <c r="E10" s="441"/>
      <c r="F10" s="127"/>
    </row>
    <row r="11" spans="1:6" hidden="1">
      <c r="A11" s="399">
        <f t="shared" si="0"/>
        <v>3</v>
      </c>
      <c r="B11" s="400"/>
      <c r="C11" s="127"/>
      <c r="D11" s="127"/>
      <c r="E11" s="441"/>
      <c r="F11" s="127"/>
    </row>
    <row r="12" spans="1:6" hidden="1">
      <c r="A12" s="399">
        <f t="shared" si="0"/>
        <v>4</v>
      </c>
      <c r="B12" s="400"/>
      <c r="C12" s="127"/>
      <c r="D12" s="127"/>
      <c r="E12" s="441"/>
      <c r="F12" s="127"/>
    </row>
    <row r="13" spans="1:6" hidden="1">
      <c r="A13" s="399">
        <f t="shared" si="0"/>
        <v>5</v>
      </c>
      <c r="B13" s="400"/>
      <c r="C13" s="127"/>
      <c r="D13" s="127"/>
      <c r="E13" s="441"/>
      <c r="F13" s="127"/>
    </row>
    <row r="14" spans="1:6" ht="37.5" customHeight="1">
      <c r="A14" s="398"/>
      <c r="B14" s="437" t="s">
        <v>301</v>
      </c>
      <c r="C14" s="398"/>
      <c r="D14" s="398"/>
      <c r="E14" s="440">
        <f>SUBTOTAL(9,E15:E19)</f>
        <v>0</v>
      </c>
      <c r="F14" s="398"/>
    </row>
    <row r="15" spans="1:6" ht="31.5" customHeight="1">
      <c r="A15" s="399">
        <v>1</v>
      </c>
      <c r="B15" s="400" t="s">
        <v>302</v>
      </c>
      <c r="C15" s="127" t="s">
        <v>221</v>
      </c>
      <c r="D15" s="127" t="s">
        <v>221</v>
      </c>
      <c r="E15" s="441"/>
      <c r="F15" s="127"/>
    </row>
    <row r="16" spans="1:6" hidden="1">
      <c r="A16" s="399">
        <f t="shared" ref="A16:A19" si="1">+A15+1</f>
        <v>2</v>
      </c>
      <c r="B16" s="400"/>
      <c r="C16" s="127"/>
      <c r="D16" s="127"/>
      <c r="E16" s="441"/>
      <c r="F16" s="127"/>
    </row>
    <row r="17" spans="1:6" hidden="1">
      <c r="A17" s="399">
        <f t="shared" si="1"/>
        <v>3</v>
      </c>
      <c r="B17" s="400"/>
      <c r="C17" s="127"/>
      <c r="D17" s="127"/>
      <c r="E17" s="441"/>
      <c r="F17" s="127"/>
    </row>
    <row r="18" spans="1:6" hidden="1">
      <c r="A18" s="399">
        <f t="shared" si="1"/>
        <v>4</v>
      </c>
      <c r="B18" s="400"/>
      <c r="C18" s="127"/>
      <c r="D18" s="127"/>
      <c r="E18" s="441"/>
      <c r="F18" s="127"/>
    </row>
    <row r="19" spans="1:6" hidden="1">
      <c r="A19" s="399">
        <f t="shared" si="1"/>
        <v>5</v>
      </c>
      <c r="B19" s="400"/>
      <c r="C19" s="127"/>
      <c r="D19" s="127"/>
      <c r="E19" s="441"/>
      <c r="F19" s="127"/>
    </row>
    <row r="20" spans="1:6" ht="14.25">
      <c r="A20" s="399"/>
      <c r="B20" s="437" t="s">
        <v>300</v>
      </c>
      <c r="C20" s="127"/>
      <c r="D20" s="127"/>
      <c r="E20" s="440">
        <f>SUBTOTAL(9,E21:E37)</f>
        <v>0</v>
      </c>
      <c r="F20" s="127"/>
    </row>
    <row r="21" spans="1:6" ht="15" hidden="1" customHeight="1">
      <c r="A21" s="399">
        <v>1</v>
      </c>
      <c r="B21" s="400"/>
      <c r="C21" s="436"/>
      <c r="D21" s="436"/>
      <c r="E21" s="441">
        <f t="shared" ref="E21:E24" si="2">+D21*C21</f>
        <v>0</v>
      </c>
      <c r="F21" s="127"/>
    </row>
    <row r="22" spans="1:6" ht="15" hidden="1" customHeight="1">
      <c r="A22" s="399">
        <f t="shared" ref="A22:A37" si="3">+A21+1</f>
        <v>2</v>
      </c>
      <c r="B22" s="400"/>
      <c r="C22" s="436"/>
      <c r="D22" s="436"/>
      <c r="E22" s="441">
        <f t="shared" si="2"/>
        <v>0</v>
      </c>
      <c r="F22" s="127"/>
    </row>
    <row r="23" spans="1:6" ht="15" hidden="1" customHeight="1">
      <c r="A23" s="399">
        <f t="shared" si="3"/>
        <v>3</v>
      </c>
      <c r="B23" s="400"/>
      <c r="C23" s="436"/>
      <c r="D23" s="436"/>
      <c r="E23" s="441">
        <f t="shared" si="2"/>
        <v>0</v>
      </c>
      <c r="F23" s="127"/>
    </row>
    <row r="24" spans="1:6" ht="15" hidden="1" customHeight="1">
      <c r="A24" s="399">
        <f t="shared" si="3"/>
        <v>4</v>
      </c>
      <c r="B24" s="400"/>
      <c r="C24" s="436"/>
      <c r="D24" s="436"/>
      <c r="E24" s="441">
        <f t="shared" si="2"/>
        <v>0</v>
      </c>
      <c r="F24" s="127"/>
    </row>
    <row r="25" spans="1:6" ht="15" hidden="1" customHeight="1">
      <c r="A25" s="399">
        <f t="shared" si="3"/>
        <v>5</v>
      </c>
      <c r="B25" s="400"/>
      <c r="C25" s="436"/>
      <c r="D25" s="436"/>
      <c r="E25" s="441"/>
      <c r="F25" s="127"/>
    </row>
    <row r="26" spans="1:6" ht="15" hidden="1" customHeight="1">
      <c r="A26" s="399">
        <f t="shared" si="3"/>
        <v>6</v>
      </c>
      <c r="B26" s="400"/>
      <c r="C26" s="436"/>
      <c r="D26" s="436"/>
      <c r="E26" s="441"/>
      <c r="F26" s="127"/>
    </row>
    <row r="27" spans="1:6" ht="15" hidden="1" customHeight="1">
      <c r="A27" s="399">
        <f t="shared" si="3"/>
        <v>7</v>
      </c>
      <c r="B27" s="400"/>
      <c r="C27" s="436"/>
      <c r="D27" s="436"/>
      <c r="E27" s="441"/>
      <c r="F27" s="127"/>
    </row>
    <row r="28" spans="1:6" ht="15" hidden="1" customHeight="1">
      <c r="A28" s="399">
        <f t="shared" si="3"/>
        <v>8</v>
      </c>
      <c r="B28" s="400"/>
      <c r="C28" s="436"/>
      <c r="D28" s="436"/>
      <c r="E28" s="441"/>
      <c r="F28" s="127"/>
    </row>
    <row r="29" spans="1:6" ht="15" hidden="1" customHeight="1">
      <c r="A29" s="399">
        <f t="shared" si="3"/>
        <v>9</v>
      </c>
      <c r="B29" s="400"/>
      <c r="C29" s="436"/>
      <c r="D29" s="436"/>
      <c r="E29" s="441"/>
      <c r="F29" s="127"/>
    </row>
    <row r="30" spans="1:6" ht="15" hidden="1" customHeight="1">
      <c r="A30" s="399">
        <f t="shared" si="3"/>
        <v>10</v>
      </c>
      <c r="B30" s="400"/>
      <c r="C30" s="436"/>
      <c r="D30" s="436"/>
      <c r="E30" s="441"/>
      <c r="F30" s="127"/>
    </row>
    <row r="31" spans="1:6" ht="15" hidden="1" customHeight="1">
      <c r="A31" s="399">
        <f t="shared" si="3"/>
        <v>11</v>
      </c>
      <c r="B31" s="400"/>
      <c r="C31" s="436"/>
      <c r="D31" s="436"/>
      <c r="E31" s="441"/>
      <c r="F31" s="127"/>
    </row>
    <row r="32" spans="1:6" ht="15" hidden="1" customHeight="1">
      <c r="A32" s="399">
        <f t="shared" si="3"/>
        <v>12</v>
      </c>
      <c r="B32" s="400"/>
      <c r="C32" s="436"/>
      <c r="D32" s="436"/>
      <c r="E32" s="441"/>
      <c r="F32" s="127"/>
    </row>
    <row r="33" spans="1:6" ht="15" hidden="1" customHeight="1">
      <c r="A33" s="399">
        <f t="shared" si="3"/>
        <v>13</v>
      </c>
      <c r="B33" s="400"/>
      <c r="C33" s="436"/>
      <c r="D33" s="436"/>
      <c r="E33" s="441"/>
      <c r="F33" s="127"/>
    </row>
    <row r="34" spans="1:6" ht="15" hidden="1" customHeight="1">
      <c r="A34" s="399">
        <f t="shared" si="3"/>
        <v>14</v>
      </c>
      <c r="B34" s="400"/>
      <c r="C34" s="436"/>
      <c r="D34" s="436"/>
      <c r="E34" s="441"/>
      <c r="F34" s="127"/>
    </row>
    <row r="35" spans="1:6" ht="15" hidden="1" customHeight="1">
      <c r="A35" s="399">
        <f t="shared" si="3"/>
        <v>15</v>
      </c>
      <c r="B35" s="400"/>
      <c r="C35" s="436"/>
      <c r="D35" s="436"/>
      <c r="E35" s="441"/>
      <c r="F35" s="127"/>
    </row>
    <row r="36" spans="1:6" ht="15" hidden="1" customHeight="1">
      <c r="A36" s="399">
        <f t="shared" si="3"/>
        <v>16</v>
      </c>
      <c r="B36" s="400"/>
      <c r="C36" s="436"/>
      <c r="D36" s="436"/>
      <c r="E36" s="441"/>
      <c r="F36" s="127"/>
    </row>
    <row r="37" spans="1:6" ht="15" hidden="1" customHeight="1">
      <c r="A37" s="399">
        <f t="shared" si="3"/>
        <v>17</v>
      </c>
      <c r="B37" s="400"/>
      <c r="C37" s="436"/>
      <c r="D37" s="436"/>
      <c r="E37" s="441">
        <f>+D37*C37</f>
        <v>0</v>
      </c>
      <c r="F37" s="127"/>
    </row>
    <row r="38" spans="1:6" s="22" customFormat="1" ht="31.5" customHeight="1">
      <c r="A38" s="401"/>
      <c r="B38" s="402" t="s">
        <v>244</v>
      </c>
      <c r="C38" s="417">
        <f>SUM(C9:C37)</f>
        <v>0</v>
      </c>
      <c r="D38" s="417">
        <f>SUM(D9:D37)</f>
        <v>0</v>
      </c>
      <c r="E38" s="440">
        <f>SUBTOTAL(9,E8:E37)</f>
        <v>0</v>
      </c>
      <c r="F38" s="417"/>
    </row>
    <row r="40" spans="1:6" ht="33.75" customHeight="1">
      <c r="A40" s="399"/>
      <c r="B40" s="400" t="s">
        <v>288</v>
      </c>
      <c r="C40" s="542">
        <v>1</v>
      </c>
      <c r="D40" s="543"/>
      <c r="E40" s="543"/>
      <c r="F40" s="544"/>
    </row>
    <row r="41" spans="1:6" ht="33.75" customHeight="1">
      <c r="A41" s="399"/>
      <c r="B41" s="400" t="s">
        <v>297</v>
      </c>
      <c r="C41" s="542">
        <v>1</v>
      </c>
      <c r="D41" s="543"/>
      <c r="E41" s="543"/>
      <c r="F41" s="544"/>
    </row>
    <row r="43" spans="1:6" ht="20.25" customHeight="1">
      <c r="B43" s="12" t="s">
        <v>2</v>
      </c>
      <c r="C43" s="12"/>
      <c r="D43" s="539" t="str">
        <f>+'Ekamut-caxs'!D80</f>
        <v>Արմինե Մկրտչյան</v>
      </c>
      <c r="E43" s="539"/>
      <c r="F43" s="539"/>
    </row>
    <row r="44" spans="1:6" ht="18.75" customHeight="1">
      <c r="B44" s="12" t="s">
        <v>4</v>
      </c>
      <c r="D44" s="540" t="s">
        <v>5</v>
      </c>
      <c r="E44" s="540"/>
      <c r="F44" s="540"/>
    </row>
    <row r="45" spans="1:6" ht="18.75" customHeight="1">
      <c r="B45" s="12"/>
      <c r="D45" s="403"/>
      <c r="E45" s="442"/>
      <c r="F45" s="403"/>
    </row>
    <row r="46" spans="1:6" ht="18.75" customHeight="1">
      <c r="B46" s="12" t="s">
        <v>6</v>
      </c>
      <c r="D46" s="539" t="str">
        <f>+'Ekamut-caxs'!D82</f>
        <v>Գեղամ Հայրիյան</v>
      </c>
      <c r="E46" s="539"/>
      <c r="F46" s="539"/>
    </row>
    <row r="47" spans="1:6" ht="23.25" customHeight="1">
      <c r="D47" s="540" t="s">
        <v>5</v>
      </c>
      <c r="E47" s="540"/>
      <c r="F47" s="540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https://mul2.yerevan.am/tasks/2647855/oneclick?token=cbd313351ce8b49e16cbd7e84e576c4c</cp:keywords>
  <cp:lastModifiedBy>Lusine Petrosyan</cp:lastModifiedBy>
  <cp:lastPrinted>2025-11-10T06:59:07Z</cp:lastPrinted>
  <dcterms:created xsi:type="dcterms:W3CDTF">1996-10-14T23:33:28Z</dcterms:created>
  <dcterms:modified xsi:type="dcterms:W3CDTF">2025-12-26T16:00:56Z</dcterms:modified>
</cp:coreProperties>
</file>